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HIDRO\"/>
    </mc:Choice>
  </mc:AlternateContent>
  <xr:revisionPtr revIDLastSave="3" documentId="11_BC95AA033C698343BA7F608B37D89F113CDE1C9D" xr6:coauthVersionLast="47" xr6:coauthVersionMax="47" xr10:uidLastSave="{39EBE252-B836-48C3-AAD8-8F018442CAB9}"/>
  <bookViews>
    <workbookView xWindow="0" yWindow="0" windowWidth="24000" windowHeight="9156" xr2:uid="{00000000-000D-0000-FFFF-FFFF00000000}"/>
  </bookViews>
  <sheets>
    <sheet name="VENDA HID" sheetId="6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HID'!$A$1:$H$204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HID'!$1:$5</definedName>
    <definedName name="ugbvfkhj">"$#REF!.$#REF!$#REF!"</definedName>
  </definedNames>
  <calcPr calcId="191028"/>
  <customWorkbookViews>
    <customWorkbookView name="Eficácia Pc - 35 - Modo de exibição pessoal" guid="{97814F38-C6BA-475B-8078-15F268AE832D}" mergeInterval="0" personalView="1" maximized="1" xWindow="-8" yWindow="-8" windowWidth="2576" windowHeight="1056" activeSheetId="2"/>
    <customWorkbookView name="eficacia_novo_03 - Modo de exibição pessoal" guid="{8C800B03-0CFF-4E65-94DB-A7553CC23C69}" mergeInterval="0" personalView="1" maximized="1" xWindow="-8" yWindow="-8" windowWidth="2576" windowHeight="1056" activeSheetId="5"/>
    <customWorkbookView name="UserPC01 - Modo de exibição pessoal" guid="{C1BF5443-EAF5-444E-AFB3-6FF526B7C09C}" mergeInterval="0" personalView="1" maximized="1" xWindow="1912" yWindow="-4" windowWidth="1936" windowHeight="1056" activeSheetId="4"/>
    <customWorkbookView name="Usuario - Modo de exibição pessoal" guid="{E8FC745E-B1E2-481A-945E-22A16D7253D3}" mergeInterval="0" personalView="1" maximized="1" xWindow="1592" yWindow="-13" windowWidth="1616" windowHeight="876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1" i="6" l="1"/>
  <c r="F201" i="6" s="1"/>
  <c r="E200" i="6"/>
  <c r="F200" i="6" s="1"/>
  <c r="F202" i="6" s="1"/>
  <c r="E197" i="6"/>
  <c r="F197" i="6" s="1"/>
  <c r="E196" i="6"/>
  <c r="F196" i="6" s="1"/>
  <c r="E195" i="6"/>
  <c r="F195" i="6" s="1"/>
  <c r="E194" i="6"/>
  <c r="F194" i="6" s="1"/>
  <c r="F198" i="6" s="1"/>
  <c r="E191" i="6"/>
  <c r="F191" i="6" s="1"/>
  <c r="F192" i="6" s="1"/>
  <c r="E188" i="6"/>
  <c r="F188" i="6" s="1"/>
  <c r="E187" i="6"/>
  <c r="F187" i="6" s="1"/>
  <c r="F189" i="6" s="1"/>
  <c r="E183" i="6"/>
  <c r="F183" i="6" s="1"/>
  <c r="E184" i="6"/>
  <c r="F184" i="6" s="1"/>
  <c r="E181" i="6"/>
  <c r="F181" i="6" s="1"/>
  <c r="E182" i="6"/>
  <c r="F182" i="6" s="1"/>
  <c r="E180" i="6"/>
  <c r="F180" i="6" s="1"/>
  <c r="F185" i="6" s="1"/>
  <c r="E174" i="6"/>
  <c r="F174" i="6" s="1"/>
  <c r="E175" i="6"/>
  <c r="F175" i="6"/>
  <c r="E176" i="6"/>
  <c r="F176" i="6"/>
  <c r="E177" i="6"/>
  <c r="F177" i="6" s="1"/>
  <c r="E173" i="6"/>
  <c r="F173" i="6" s="1"/>
  <c r="F178" i="6" s="1"/>
  <c r="E168" i="6"/>
  <c r="F168" i="6" s="1"/>
  <c r="E169" i="6"/>
  <c r="F169" i="6"/>
  <c r="E170" i="6"/>
  <c r="F170" i="6"/>
  <c r="E167" i="6"/>
  <c r="F167" i="6" s="1"/>
  <c r="F171" i="6" s="1"/>
  <c r="E162" i="6"/>
  <c r="F162" i="6" s="1"/>
  <c r="F163" i="6" s="1"/>
  <c r="E159" i="6"/>
  <c r="F159" i="6" s="1"/>
  <c r="E158" i="6"/>
  <c r="F158" i="6" s="1"/>
  <c r="F160" i="6" s="1"/>
  <c r="E155" i="6"/>
  <c r="F155" i="6" s="1"/>
  <c r="F156" i="6" s="1"/>
  <c r="E152" i="6"/>
  <c r="F152" i="6" s="1"/>
  <c r="E151" i="6"/>
  <c r="F151" i="6" s="1"/>
  <c r="F153" i="6" s="1"/>
  <c r="E146" i="6"/>
  <c r="F146" i="6" s="1"/>
  <c r="E145" i="6"/>
  <c r="F145" i="6" s="1"/>
  <c r="F147" i="6" s="1"/>
  <c r="E137" i="6"/>
  <c r="F137" i="6" s="1"/>
  <c r="E138" i="6"/>
  <c r="F138" i="6" s="1"/>
  <c r="E139" i="6"/>
  <c r="F139" i="6" s="1"/>
  <c r="E140" i="6"/>
  <c r="F140" i="6"/>
  <c r="E141" i="6"/>
  <c r="F141" i="6" s="1"/>
  <c r="E142" i="6"/>
  <c r="F142" i="6" s="1"/>
  <c r="E136" i="6"/>
  <c r="F136" i="6" s="1"/>
  <c r="F143" i="6" s="1"/>
  <c r="E133" i="6"/>
  <c r="F133" i="6" s="1"/>
  <c r="E132" i="6"/>
  <c r="F132" i="6" s="1"/>
  <c r="F134" i="6" s="1"/>
  <c r="E129" i="6"/>
  <c r="F129" i="6" s="1"/>
  <c r="F130" i="6" s="1"/>
  <c r="E126" i="6"/>
  <c r="F126" i="6" s="1"/>
  <c r="E118" i="6"/>
  <c r="F118" i="6" s="1"/>
  <c r="E119" i="6"/>
  <c r="F119" i="6" s="1"/>
  <c r="E120" i="6"/>
  <c r="F120" i="6" s="1"/>
  <c r="E121" i="6"/>
  <c r="F121" i="6" s="1"/>
  <c r="E122" i="6"/>
  <c r="F122" i="6" s="1"/>
  <c r="E123" i="6"/>
  <c r="F123" i="6" s="1"/>
  <c r="E124" i="6"/>
  <c r="F124" i="6" s="1"/>
  <c r="E125" i="6"/>
  <c r="F125" i="6"/>
  <c r="E117" i="6"/>
  <c r="F117" i="6" s="1"/>
  <c r="F127" i="6" s="1"/>
  <c r="E113" i="6"/>
  <c r="F113" i="6" s="1"/>
  <c r="E114" i="6"/>
  <c r="F114" i="6" s="1"/>
  <c r="E109" i="6"/>
  <c r="F109" i="6" s="1"/>
  <c r="E110" i="6"/>
  <c r="F110" i="6" s="1"/>
  <c r="E111" i="6"/>
  <c r="F111" i="6"/>
  <c r="E112" i="6"/>
  <c r="F112" i="6" s="1"/>
  <c r="E108" i="6"/>
  <c r="F108" i="6" s="1"/>
  <c r="F115" i="6" s="1"/>
  <c r="E103" i="6"/>
  <c r="F103" i="6" s="1"/>
  <c r="F104" i="6" s="1"/>
  <c r="E97" i="6"/>
  <c r="F97" i="6" s="1"/>
  <c r="E98" i="6"/>
  <c r="F98" i="6" s="1"/>
  <c r="E99" i="6"/>
  <c r="F99" i="6" s="1"/>
  <c r="E100" i="6"/>
  <c r="F100" i="6" s="1"/>
  <c r="E96" i="6"/>
  <c r="F96" i="6" s="1"/>
  <c r="F101" i="6" s="1"/>
  <c r="E93" i="6"/>
  <c r="F93" i="6" s="1"/>
  <c r="F94" i="6" s="1"/>
  <c r="E87" i="6"/>
  <c r="F87" i="6" s="1"/>
  <c r="E88" i="6"/>
  <c r="F88" i="6"/>
  <c r="E89" i="6"/>
  <c r="F89" i="6"/>
  <c r="E90" i="6"/>
  <c r="F90" i="6"/>
  <c r="E86" i="6"/>
  <c r="F86" i="6" s="1"/>
  <c r="F91" i="6" s="1"/>
  <c r="E83" i="6"/>
  <c r="F83" i="6" s="1"/>
  <c r="E82" i="6"/>
  <c r="F82" i="6" s="1"/>
  <c r="F84" i="6" s="1"/>
  <c r="E79" i="6"/>
  <c r="F79" i="6" s="1"/>
  <c r="F80" i="6" s="1"/>
  <c r="E72" i="6"/>
  <c r="F72" i="6" s="1"/>
  <c r="E73" i="6"/>
  <c r="F73" i="6"/>
  <c r="E74" i="6"/>
  <c r="F74" i="6"/>
  <c r="E75" i="6"/>
  <c r="F75" i="6" s="1"/>
  <c r="E76" i="6"/>
  <c r="F76" i="6" s="1"/>
  <c r="E71" i="6"/>
  <c r="F71" i="6" s="1"/>
  <c r="F77" i="6" s="1"/>
  <c r="E65" i="6"/>
  <c r="F65" i="6" s="1"/>
  <c r="E66" i="6"/>
  <c r="F66" i="6" s="1"/>
  <c r="E67" i="6"/>
  <c r="F67" i="6" s="1"/>
  <c r="E68" i="6"/>
  <c r="F68" i="6" s="1"/>
  <c r="E64" i="6"/>
  <c r="F64" i="6" s="1"/>
  <c r="F69" i="6" s="1"/>
  <c r="E59" i="6"/>
  <c r="F59" i="6" s="1"/>
  <c r="E58" i="6"/>
  <c r="F58" i="6" s="1"/>
  <c r="F60" i="6" s="1"/>
  <c r="E48" i="6"/>
  <c r="F48" i="6" s="1"/>
  <c r="E49" i="6"/>
  <c r="F49" i="6"/>
  <c r="E50" i="6"/>
  <c r="F50" i="6"/>
  <c r="E51" i="6"/>
  <c r="F51" i="6" s="1"/>
  <c r="E52" i="6"/>
  <c r="F52" i="6" s="1"/>
  <c r="E53" i="6"/>
  <c r="F53" i="6" s="1"/>
  <c r="E54" i="6"/>
  <c r="F54" i="6"/>
  <c r="E55" i="6"/>
  <c r="F55" i="6" s="1"/>
  <c r="E44" i="6"/>
  <c r="F44" i="6" s="1"/>
  <c r="E45" i="6"/>
  <c r="F45" i="6"/>
  <c r="E46" i="6"/>
  <c r="F46" i="6" s="1"/>
  <c r="E47" i="6"/>
  <c r="F47" i="6" s="1"/>
  <c r="E43" i="6"/>
  <c r="F43" i="6" s="1"/>
  <c r="F56" i="6" s="1"/>
  <c r="E40" i="6"/>
  <c r="F40" i="6" s="1"/>
  <c r="E39" i="6"/>
  <c r="F39" i="6" s="1"/>
  <c r="F41" i="6" s="1"/>
  <c r="E32" i="6"/>
  <c r="F32" i="6" s="1"/>
  <c r="E33" i="6"/>
  <c r="F33" i="6" s="1"/>
  <c r="E34" i="6"/>
  <c r="F34" i="6" s="1"/>
  <c r="E35" i="6"/>
  <c r="F35" i="6" s="1"/>
  <c r="E36" i="6"/>
  <c r="F36" i="6" s="1"/>
  <c r="E31" i="6"/>
  <c r="F31" i="6" s="1"/>
  <c r="F37" i="6" s="1"/>
  <c r="E26" i="6"/>
  <c r="F26" i="6" s="1"/>
  <c r="E27" i="6"/>
  <c r="F27" i="6"/>
  <c r="E28" i="6"/>
  <c r="F28" i="6" s="1"/>
  <c r="E25" i="6"/>
  <c r="F25" i="6" s="1"/>
  <c r="F29" i="6" s="1"/>
  <c r="E17" i="6"/>
  <c r="F17" i="6" s="1"/>
  <c r="E18" i="6"/>
  <c r="F18" i="6" s="1"/>
  <c r="E19" i="6"/>
  <c r="F19" i="6" s="1"/>
  <c r="E20" i="6"/>
  <c r="F20" i="6" s="1"/>
  <c r="E21" i="6"/>
  <c r="F21" i="6" s="1"/>
  <c r="E22" i="6"/>
  <c r="F22" i="6" s="1"/>
  <c r="E16" i="6"/>
  <c r="F16" i="6" s="1"/>
  <c r="F23" i="6" s="1"/>
  <c r="E10" i="6"/>
  <c r="F10" i="6" s="1"/>
  <c r="E11" i="6"/>
  <c r="F11" i="6" s="1"/>
  <c r="E12" i="6"/>
  <c r="F12" i="6" s="1"/>
  <c r="E13" i="6"/>
  <c r="F13" i="6" s="1"/>
  <c r="E9" i="6"/>
  <c r="F9" i="6" s="1"/>
  <c r="F14" i="6" s="1"/>
  <c r="F61" i="6" l="1"/>
  <c r="F105" i="6"/>
  <c r="F148" i="6"/>
  <c r="F164" i="6"/>
  <c r="F203" i="6"/>
  <c r="F204" i="6" s="1"/>
</calcChain>
</file>

<file path=xl/sharedStrings.xml><?xml version="1.0" encoding="utf-8"?>
<sst xmlns="http://schemas.openxmlformats.org/spreadsheetml/2006/main" count="507" uniqueCount="341">
  <si>
    <t>MODELO DE PLANILHA ORÇAMENTÁRIA DE VENDA - 
INSTALAÇÕES HIDROSSANITÁRIAS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</si>
  <si>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</si>
  <si>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</si>
  <si>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</si>
  <si>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t xml:space="preserve">ENDEREÇO DA OBRA: </t>
  </si>
  <si>
    <t>AV CULA MANGABEIRA, 355-BAIRRO STO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</si>
  <si>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</si>
  <si>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</si>
  <si>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</si>
  <si>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</si>
  <si>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</si>
  <si>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</si>
  <si>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</si>
  <si>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 
REFERÊNCIA MPMG</t>
  </si>
  <si>
    <t>INSTALAÇÕES HIDROSSANITÁRIAS</t>
  </si>
  <si>
    <t>14.1</t>
  </si>
  <si>
    <t xml:space="preserve">ÁGUA POTÁVEL </t>
  </si>
  <si>
    <t>14.1.1</t>
  </si>
  <si>
    <t>TUBULAÇÃO</t>
  </si>
  <si>
    <t>14.1.1.1</t>
  </si>
  <si>
    <t>TUBO PVC RÍGIDO SOLDÁVEL, ÁGUA FRIA, DN 20 MM (1/2") , INCLUSIVE CONEXÕES</t>
  </si>
  <si>
    <t>m</t>
  </si>
  <si>
    <t>14.1.1.2</t>
  </si>
  <si>
    <t>TUBO PVC RÍGIDO SOLDÁVEL, ÁGUA FRIA, DN 25 MM (3/4") , INCLUSIVE CONEXÕES</t>
  </si>
  <si>
    <t>14.1.1.3</t>
  </si>
  <si>
    <t>TUBO PVC RÍGIDO SOLDÁVEL, ÁGUA FRIA, DN 32 MM (1") , INCLUSIVE CONEXÕES</t>
  </si>
  <si>
    <t>14.1.1.4</t>
  </si>
  <si>
    <t>TUBO PVC RÍGIDO SOLDÁVEL, ÁGUA FRIA, DN 40 MM (1.1/4"), INCLUSIVE CONEXÕES</t>
  </si>
  <si>
    <t>14.1.1.5</t>
  </si>
  <si>
    <t>TUBO PVC RÍGIDO SOLDÁVEL, ÁGUA FRIA, DN 50 MM (1.1/2"), INCLUSIVE CONEXÕES</t>
  </si>
  <si>
    <t>SUB-TOTAL ITEM 14.1.1</t>
  </si>
  <si>
    <t/>
  </si>
  <si>
    <t>14.1.2</t>
  </si>
  <si>
    <t>REGISTROS</t>
  </si>
  <si>
    <t>14.1.2.1</t>
  </si>
  <si>
    <t>REGISTRO GAVETA COM ACABAMENTO E CANOPLA CROMADOS, SIMPLES, BITOLA 1/2 "</t>
  </si>
  <si>
    <t>Un</t>
  </si>
  <si>
    <t>14.1.2.2</t>
  </si>
  <si>
    <t>REGISTRO GAVETA COM ACABAMENTO E CANOPLA CROMADOS, SIMPLES, BITOLA 3/4 "</t>
  </si>
  <si>
    <t>14.1.2.3</t>
  </si>
  <si>
    <t>REGISTRO DE ESFERA BRUTO EM PVC SOLDÁVEL, Ø 32 MM</t>
  </si>
  <si>
    <t>14.1.2.4</t>
  </si>
  <si>
    <t>REGISTRO DE ESFERA BRUTO EM PVC SOLDÁVEL, Ø 40 MM</t>
  </si>
  <si>
    <t>14.1.2.5</t>
  </si>
  <si>
    <t>REGISTRO DE ESFERA BRUTO EM PVC SOLDÁVEL, Ø 50 MM</t>
  </si>
  <si>
    <t>14.1.2.6</t>
  </si>
  <si>
    <t>VÁLVULA SOLENÓIDE 2/3 VIAS NF. AÇÃO DIRETA 1" BSP</t>
  </si>
  <si>
    <t>14.1.2.7</t>
  </si>
  <si>
    <t>VÁLVULA DE RETENÇÃO HORIZONTAL OU VERTICAL, Ø32MM</t>
  </si>
  <si>
    <t>SUB-TOTAL ITEM 14.1.2</t>
  </si>
  <si>
    <t>14.1.3</t>
  </si>
  <si>
    <t>EQUIPAMENTOS</t>
  </si>
  <si>
    <t>14.1.3.1</t>
  </si>
  <si>
    <t>HIDROMETRO MULTIJATO, VAZAO MAXIMA DE 10,0 M3/H, DE 1", Ø  32MM</t>
  </si>
  <si>
    <t>14.1.3.2</t>
  </si>
  <si>
    <t>BÓIA AUTOMÁTICA PARA RESERVATÓRIO, D = 32 mm (1")</t>
  </si>
  <si>
    <t>14.1.3.3</t>
  </si>
  <si>
    <t>SENSOR DE NÍVEL PARA RESERVATÓRIO AUTOMATICO DE BOIA SUPERIOR / INFERIOR, *15* A / 250 V</t>
  </si>
  <si>
    <t>14.1.3.4</t>
  </si>
  <si>
    <t>BOMBA CENTRÍFUGA,TRIFÁSICA, 1 CV , HM 6 A 20 M, SCHENEIDER OU SIMILAR, FORNECIMENTO E INSTALAÇÃO</t>
  </si>
  <si>
    <t>SUB-TOTAL ITEM 14.1.3</t>
  </si>
  <si>
    <t>14.1.4</t>
  </si>
  <si>
    <t>INFRAESTRUTURA PARA ASSENTAMENTO DE TUBULAÇÕES</t>
  </si>
  <si>
    <t>14.1.4.1</t>
  </si>
  <si>
    <t>RASGO EM ALVENARIA PARA PASSAGEM DE TUBULAÇÃO, DN 15MM A 25MM (1/2" A 1")</t>
  </si>
  <si>
    <t>14.1.4.2</t>
  </si>
  <si>
    <t>ENCHIMENTO DE RASGO NA PAREDE PARA INSTALAÇÕES HIDRÁULICAS- Ø1/2" A Ø1"</t>
  </si>
  <si>
    <t>14.1.4.3</t>
  </si>
  <si>
    <t>ESCAVAÇÃO MANUAL DE VALAS H&lt;1,5M</t>
  </si>
  <si>
    <t>m3</t>
  </si>
  <si>
    <t>14.1.4.4</t>
  </si>
  <si>
    <t>APILOAMENTO FUNDO DE VALA COM SOQUETE</t>
  </si>
  <si>
    <t>m2</t>
  </si>
  <si>
    <t>14.1.4.5</t>
  </si>
  <si>
    <t>REATERRO E COMPACTAÇÃO DE VALA</t>
  </si>
  <si>
    <t>14.1.4.6</t>
  </si>
  <si>
    <t>ALVENARIA DE VEDAÇÃO COM TIJOLO MACIÇO REQUEIMADO, ESP. 5CM, PARA REVESTIMENTO, INCLUSIVE ARGAMASSA PARA ASSENTAMENTO</t>
  </si>
  <si>
    <t>SUB-TOTAL ITEM 14.1.4</t>
  </si>
  <si>
    <t>14.1.5</t>
  </si>
  <si>
    <t>PINTURA ESMALTE SINTÉTICO BRILHANTE,  NAS TUBULAÇÕES APARENTES</t>
  </si>
  <si>
    <t>14.1.5.1</t>
  </si>
  <si>
    <t>ÁGUA POTÁVEL -  AZUL SEGURANÇA 0540</t>
  </si>
  <si>
    <t>14.1.5.2</t>
  </si>
  <si>
    <t>RECALQUE ÁGUA POTÁVEL - VERDE CLARO</t>
  </si>
  <si>
    <t>SUB-TOTAL ITEM 14.1.5</t>
  </si>
  <si>
    <t>14.1.6</t>
  </si>
  <si>
    <t xml:space="preserve">LOUÇAS E METAIS </t>
  </si>
  <si>
    <t>14.1.6.1</t>
  </si>
  <si>
    <t>VASO SANITÁRIO AUTO-SIFONADO E CAIXA ACOPLADA, LINHA CONFORTO, SEM FURO FRONTAL, PARA PORTADORES DE NECESSIDADES ESPECIAIS, MODELOS DE REFERENCIA: P.515.17- DECA LINHA VOGUE PLUS CONFORTO OU SIMILAR INCLUSO CONJUNTO DE LIGAÇÃO PARA BACIA SANITÁRIA AJUSTÁVEL E ACESSÓRIOS DE FIXAÇÃO</t>
  </si>
  <si>
    <t>14.1.6.2</t>
  </si>
  <si>
    <t>LAVATÓRIO SUSPENSO E COLUNA SUSPENSA, PARA PORTADORES DE NECESSIDADES ESPECIAIS, MODELOS REFERÊNCIA: DECA, LINHA CONFORTO COD. L51 + CS 1V OU SIMILAR NCLUSIVE ACESSÓRIOS DE FIXAÇÃO</t>
  </si>
  <si>
    <t>14.1.6.3</t>
  </si>
  <si>
    <t>SIFÃO DE METAL, TIPO COPO, COM ACABAMENTO CROMADO PARA LAVATÓRIO</t>
  </si>
  <si>
    <t>14.1.6.4</t>
  </si>
  <si>
    <t>VÁLVULA DE METAL CROMADA, PARA LAVATÓRIO Ø7/8</t>
  </si>
  <si>
    <t>14.1.6.5</t>
  </si>
  <si>
    <t>TANQUE EM LOUÇA, BRANCO, SEM COLUNA, 18 LITROS, MODELOS DE REFERÊNCIA: CELITE OU SIMILAR, INCLUSO SIFÃO TIPO GARRAFA EM METAL CROMADO, VÁLVULA METÁLICA E TORNEIRA DE METAL CROMADO E ACESSÓRIOS DE FIXAÇÃO</t>
  </si>
  <si>
    <t>14.1.6.6</t>
  </si>
  <si>
    <t>CUBA EM AÇO INOX, COM VÁLVULA DE METAL CROMADO TIPO AMERICANA E SIFÃO TIPO GARRAFA EM METAL CROMADO, PARA PIA DE COZINHA E ACESSÓRIOS DE FIXAÇÃO</t>
  </si>
  <si>
    <t>14.1.6.7</t>
  </si>
  <si>
    <t>TORNEIRA DE PRESSÃO, Ø1/2", EM METAL, PARA COZINHA, CROMADA TUBO MÓVEL, DE MESA, 1/2" OU 3/4", INCLUSIVE ENGATE FLEXÍVEL</t>
  </si>
  <si>
    <t>14.1.6.8</t>
  </si>
  <si>
    <t>TORNEIRA DE PRESSÃO, Ø1/2", EM METAL, PARA LIMPEZA EXTERNA  E TANQUE, TORNEIRA CROMADA 1/2" OU 3/4"</t>
  </si>
  <si>
    <t>14.1.6.9</t>
  </si>
  <si>
    <t>TORNEIRA DE MESA BENEFIT PRESSMATIC</t>
  </si>
  <si>
    <t>14.1.6.10</t>
  </si>
  <si>
    <t>PONTO/TAMPÃO PARA DUCHA HIGIÊNICA</t>
  </si>
  <si>
    <t>14.1.6.11</t>
  </si>
  <si>
    <t>INSTALAÇÃO PARA BEBEDOURO DE ÁGUA</t>
  </si>
  <si>
    <t>14.1.6.12</t>
  </si>
  <si>
    <t>CABIDE/GANCHO DE BANHEIRO SIMPLES EM METAL CROMADO DECA OU SIMILAR</t>
  </si>
  <si>
    <t>14.1.6.13</t>
  </si>
  <si>
    <t>ENGATE FLEXÍVEL METÁLICO CROMADO  Ø1/2"</t>
  </si>
  <si>
    <t>SUB-TOTAL ITEM 14.1.6</t>
  </si>
  <si>
    <t>14.1.7</t>
  </si>
  <si>
    <t>ABRAÇADEIRAS</t>
  </si>
  <si>
    <t>14.1.7.1</t>
  </si>
  <si>
    <t>FIXAÇÃO DE TUBOS HORIZONTAIS DE PVC, CPVC OU COBRE DIÂMETROS MENORES OU IGUAIS A 40 MM COM ABRAÇADEIRA METÁLICA RÍGIDA TIPO D 1/2" , FIXADA DIRETAMENTE NA LAJE.</t>
  </si>
  <si>
    <t>14.1.7.2</t>
  </si>
  <si>
    <t>PLACA DE AÇO INOX CUSTOMIZADA COM ESCRITOS IDENTIFICANDO OS REGISTROS, 0,5mm DE ESPESSURA, RETANGULAR 4x6cm, COM FURO PARA FITA HELLERMAN</t>
  </si>
  <si>
    <t>SUB-TOTAL ITEM 14.1.7</t>
  </si>
  <si>
    <t>SUB-TOTAL ITEM 14.1</t>
  </si>
  <si>
    <t>14.2</t>
  </si>
  <si>
    <t xml:space="preserve">DRENAGEM PLUVIAL </t>
  </si>
  <si>
    <t>14.2.1</t>
  </si>
  <si>
    <t>14.2.1.1</t>
  </si>
  <si>
    <t>TUBO PVC RÍGIDO, ESGOTO, PBV - SÉRIE NORMAL, DN 40 (1.1/4") MM, INCLUSIVE CONEXÕES</t>
  </si>
  <si>
    <t>14.2.1.2</t>
  </si>
  <si>
    <t>TUBO PVC RÍGIDO, ESGOTO, PBV - SÉRIE NORMAL, DN 75 (2.1/2") MM, INCLUSIVE CONEXÕES</t>
  </si>
  <si>
    <t>14.2.1.3</t>
  </si>
  <si>
    <t xml:space="preserve"> TUBO PVC RÍGIDO, ESGOTO, PBV - SÉRIE NORMAL, DN 100 MM (4"), INCLUSIVE CONEXÕES </t>
  </si>
  <si>
    <t>14.2.1.4</t>
  </si>
  <si>
    <t>TUBO PVC RÍGIDO, ESGOTO, PBV - SÉRIE NORMAL, DN 150 MM (6"), INCLUSIVE CONEXÕES</t>
  </si>
  <si>
    <t>14.2.1.5</t>
  </si>
  <si>
    <t>TUBO EM FERRO FUNDIDO, DN 80MM</t>
  </si>
  <si>
    <t>SUB-TOTAL ITEM 14.2.1</t>
  </si>
  <si>
    <t>14.2.2</t>
  </si>
  <si>
    <t>CALHA/CANALETA</t>
  </si>
  <si>
    <t>14.2.2.1</t>
  </si>
  <si>
    <t>CALHA DE CHAPA GALVANIZADA Nº. 24 GSG, DESENVOLVIMENTO = 90 CM</t>
  </si>
  <si>
    <t>14.2.2.2</t>
  </si>
  <si>
    <t>CANALETA EM CONCRETO COM GRELHA QUADRICULADA E REQUADRO, EM FERRO FUNDIDO, LARGURA 20mm.</t>
  </si>
  <si>
    <t>14.2.2.3</t>
  </si>
  <si>
    <t>GRELHA QUADRICULADA AUTO TRÁFEGO E REQUADRO, EM FERRO FUNDIDO, LARGURA 20mm.</t>
  </si>
  <si>
    <t>14.2.2.4</t>
  </si>
  <si>
    <t xml:space="preserve">TAMPA EM CHAPA DE AÇO CARBONO, 2,5cmx40cmx100cm (ESPESSURA x DESENVOLVIMENTOxCOMPRIMENTO) PARA FECHAMENTO DE  CANALETA, PARA ÁGUA PLUVIAL </t>
  </si>
  <si>
    <t>14.2.2.5</t>
  </si>
  <si>
    <t xml:space="preserve">TAMPA EM CHAPA DE AÇO CARBONO, 2,5cmx55cmx110cm (ESPESSURA x DESENVOLVIMENTOxCOMPRIMENTO) PARA FECHAMENTO DE  CANALETA, PARA ÁGUA PLUVIAL </t>
  </si>
  <si>
    <t>14.2.2.6</t>
  </si>
  <si>
    <t>CONJ. QUADRO E REQUADRO CANT.2" E 1 3/4"</t>
  </si>
  <si>
    <t>M</t>
  </si>
  <si>
    <t>SUB-TOTAL ITEM 14.2.2</t>
  </si>
  <si>
    <t>14.2.3</t>
  </si>
  <si>
    <t>FILTRO</t>
  </si>
  <si>
    <t>14.2.3.1</t>
  </si>
  <si>
    <t>FILTRO FINO VORTEX WFF150 PARA RETENÇÃO DE IMPUREZAS NA CHEGADA DA ÁGUA PLUVIAL CAPTADA</t>
  </si>
  <si>
    <t>SUB-TOTAL ITEM 14.2.3</t>
  </si>
  <si>
    <t>14.2.4</t>
  </si>
  <si>
    <t>RALO</t>
  </si>
  <si>
    <t>14.2.4.1</t>
  </si>
  <si>
    <t xml:space="preserve">RALO SIFONADO PVC COM GRELHA METÁLICA, 100X53X40MM </t>
  </si>
  <si>
    <t>14.2.4.2</t>
  </si>
  <si>
    <t>GRELHA HEMIESFERICA, DE FERRO FUNDIDO 100 mm, PARA LAJES/ CALHAS</t>
  </si>
  <si>
    <t>SUB-TOTAL ITEM 14.2.4</t>
  </si>
  <si>
    <t>14.2.5</t>
  </si>
  <si>
    <t>CAIXAS</t>
  </si>
  <si>
    <t>14.2.5.1</t>
  </si>
  <si>
    <t>CAIXA DE AREIA COM GRELHA 60X60X50 cm</t>
  </si>
  <si>
    <t>14.2.5.2</t>
  </si>
  <si>
    <t>CAIXA DE AREIA COM GRELHA 60x60X60 cm</t>
  </si>
  <si>
    <t>14.2.5.3</t>
  </si>
  <si>
    <t>CAIXA DE AREIA COM GRELHA 60x60X88 cm</t>
  </si>
  <si>
    <t>14.2.5.4</t>
  </si>
  <si>
    <t>CAIXA DE AREIA COM GRELHA 60x60X90 cm</t>
  </si>
  <si>
    <t>14.2.5.5</t>
  </si>
  <si>
    <t>CAIXA DE AREIA COM GRELHA 60x80X90 cm</t>
  </si>
  <si>
    <t>SUB-TOTAL ITEM 14.2.5</t>
  </si>
  <si>
    <t>14.2.6</t>
  </si>
  <si>
    <t>ABRAÇADEIRA</t>
  </si>
  <si>
    <t>14.2.6.1</t>
  </si>
  <si>
    <t>FIXAÇÃO DE TUBOS HORIZONTAIS DE PVC, CPVC OU COBRE DIÂMETROS MAIORES QUE 75 MM COM ABRAÇADEIRA METÁLICA RÍGIDA TIPO D3" , FIXADA DIRETAMENTE NA LAJE</t>
  </si>
  <si>
    <t>SUB-TOTAL ITEM 14.2.6</t>
  </si>
  <si>
    <t>14.2.7</t>
  </si>
  <si>
    <t>14.2.7.1</t>
  </si>
  <si>
    <t>14.2.7.2</t>
  </si>
  <si>
    <t>14.2.7.3</t>
  </si>
  <si>
    <t>14.2.7.4</t>
  </si>
  <si>
    <t>ENVELOPAMENTO DA TUBULAÇÃO EM PVC PRIMÁRIA, DE ESGOTO E ÁGUA PLUVIAL, EM LASTRO DE CONCRETO MAGRO</t>
  </si>
  <si>
    <t>14.2.7.5</t>
  </si>
  <si>
    <t>LASTRO DE AREIA</t>
  </si>
  <si>
    <t>SUB-TOTAL ITEM 14.2.7</t>
  </si>
  <si>
    <t>14.2.8</t>
  </si>
  <si>
    <t>PINTURA ESMALTE  SINTÉTICO BRILHANTE, NAS TUBULAÇÕES APARENTES</t>
  </si>
  <si>
    <t>14.2.8.1</t>
  </si>
  <si>
    <t>DRENAGEM PLUVIAL - AZUL 0512</t>
  </si>
  <si>
    <t>SUB-TOTAL ITEM 14.2.8</t>
  </si>
  <si>
    <t>SUB-TOTAL ITEM 14.2</t>
  </si>
  <si>
    <t>14.3</t>
  </si>
  <si>
    <t>ESGOTO SANITÁRIO</t>
  </si>
  <si>
    <t>14.3.1</t>
  </si>
  <si>
    <t>14.3.1.1</t>
  </si>
  <si>
    <t>TUBO PVC RÍGIDO, ESGOTO, PBV - SÉRIE REFORÇADA, DN 100 MM (4"), INCLUSIVE CONEXÕES</t>
  </si>
  <si>
    <t>14.3.1.2</t>
  </si>
  <si>
    <t>TUBO PVC RÍGIDO, ESGOTO, PBV - SÉRIE REFORÇADA, DN 50 MM (2"), INCLUSIVE CONEXÕES</t>
  </si>
  <si>
    <t>14.3.1.3</t>
  </si>
  <si>
    <t>TUBO PVC RÍGIDO, ESGOTO, PBV - SÉRIE REFORÇADA, DN 40 MM (1.1/2"), INCLUSIVE CONEXÕES</t>
  </si>
  <si>
    <t>14.3.1.4</t>
  </si>
  <si>
    <t>TUBO PVC RÍGIDO, ESGOTO, PBV - SÉRIE NORMAL, DN 40 MM (1.1/2"), INCLUSIVE CONEXÕES</t>
  </si>
  <si>
    <t>14.3.1.5</t>
  </si>
  <si>
    <t>TUBO PVC RÍGIDO, ESGOTO, PBV - SÉRIE NORMAL, DN 50 MM (2"), INCLUSIVE CONEXÕES</t>
  </si>
  <si>
    <t>14.3.1.6</t>
  </si>
  <si>
    <t>TUBO PVC RÍGIDO, ESGOTO, PBV - SÉRIE NORMAL, DN 75 MM (3"), INCLUSIVE CONEXÕES</t>
  </si>
  <si>
    <t>14.3.1.7</t>
  </si>
  <si>
    <t>TUBO PVC RÍGIDO, ESGOTO, PBV - SÉRIE NORMAL, DN 100 MM (4"), INCLUSIVE CONEXÕES</t>
  </si>
  <si>
    <t>SUB-TOTAL ITEM 14.3.1</t>
  </si>
  <si>
    <t>14.3.2</t>
  </si>
  <si>
    <t>14.3.2.1</t>
  </si>
  <si>
    <t>CAIXA ALVENARIA 60X60X50CM, TAMPA DE CONCRETO-INSPEÇÃO/PASSAGEM, INCLUSIVE ESCAVAÇÃO, REATERRO E BOTA-FORA</t>
  </si>
  <si>
    <t>14.3.2.2</t>
  </si>
  <si>
    <t>CAIXA ALVENARIA 60X60X54CM, TAMPA EM CONCRETO-INSPEÇÃO/PASSAGEM, INCLUSIVE ESCAVAÇÃO, REATERRO E BOTA-FORA</t>
  </si>
  <si>
    <t>14.3.2.3</t>
  </si>
  <si>
    <t>CAIXA ALVENARIA 60X60X61CM, TAMPA EM CONCRETO-INSPEÇÃO/PASSAGEM, INCLUSIVE ESCAVAÇÃO, REATERRO E BOTA-FORA</t>
  </si>
  <si>
    <t>14.3.2.4</t>
  </si>
  <si>
    <t>CAIXA ALVENARIA 60X60X90CM, TAMPA EM CONCRETO-INSPEÇÃO/PASSAGEM, INCLUSIVE ESCAVAÇÃO, REATERRO E BOTA-FORA</t>
  </si>
  <si>
    <t>14.3.2.5</t>
  </si>
  <si>
    <t>CAIXA ALVENARIA 60X60X95CM, TAMPA EM CONCRETO-INSPEÇÃO/PASSAGEM, INCLUSIVE ESCAVAÇÃO, REATERRO E BOTA-FORA</t>
  </si>
  <si>
    <t>14.3.2.6</t>
  </si>
  <si>
    <t>CAIXA ALVENARIA 60X60X112CM, TAMPA EM CONCRETO-INSPEÇÃO/PASSAGEM, INCLUSIVE ESCAVAÇÃO, REATERRO E BOTA-FORA</t>
  </si>
  <si>
    <t>14.3.2.7</t>
  </si>
  <si>
    <t>CAIXA DE GORDURA SIMPLES EM CONCRETO PRE-MOLDADO DN 90X60 cm COM TAMPA - FORNECIMENTO E INSTALACAO, H= 40 cm</t>
  </si>
  <si>
    <t>14.3.2.8</t>
  </si>
  <si>
    <t>CAIXA DE ESPUMA SIMPLES EM CONCRETO PRE-MOLDADO DN 90X60 cm COM TAMPA - FORNECIMENTO E INSTALACAO, H= 50 cm</t>
  </si>
  <si>
    <t>14.3.2.9</t>
  </si>
  <si>
    <t>CAIXA SIFONADA ANTIESPUMA  MONTADA EM PVC COM GRELHA REDONDA 100X100X50MM</t>
  </si>
  <si>
    <t>14.3.2.10</t>
  </si>
  <si>
    <t>CAIXA SIFONADA  MONTADA EM PVC COM GRELHA REDONDA 100X100X50MM</t>
  </si>
  <si>
    <t>SUB-TOTAL ITEM 14.3.2</t>
  </si>
  <si>
    <t>14.3.3</t>
  </si>
  <si>
    <t>TERMINAL DE VENTILAÇÃO</t>
  </si>
  <si>
    <t>14.3.3.1</t>
  </si>
  <si>
    <t>TERMINAL DE VENTILAÇÃO, 75 mm, SÉRIE NORMAL, ESGOTO PREDIAL</t>
  </si>
  <si>
    <t>SUB-TOTAL ITEM 14.3.3</t>
  </si>
  <si>
    <t>14.3.4</t>
  </si>
  <si>
    <t>14.3.4.1</t>
  </si>
  <si>
    <t>FIXAÇÃO DE TUBOS HORIZONTAIS DE PVC, CPVC OU COBRE DIÂMETROS MAIORES QUE 40 MM E MENORES OU IGUAIS A 75 MM COM ABRAÇADEIRA METÁLICA RÍGIDA TIPO D 1/2" , FIXADA DIRETAMENTE NA LAJE.</t>
  </si>
  <si>
    <t>14.3.4.2</t>
  </si>
  <si>
    <t>FIXAÇÃO DE TUBOS HORIZONTAIS DE PVC, CPVC OU COBRE DIÂMETROS MAIORES QUE 75 MM COM ABRAÇADEIRA METÁLICA RÍGIDA TIPO D 3" , FIXADA DIRETAMENTE NA LAJE.</t>
  </si>
  <si>
    <t>SUB-TOTAL ITEM 14.3.4</t>
  </si>
  <si>
    <t>14.3.5</t>
  </si>
  <si>
    <t>14.3.5.1</t>
  </si>
  <si>
    <t>RASGO EM ALVENARIA PARA PASSAGEM DE TUBULAÇÃO, DN 32MM A 50MM (1.1/4" A 2")</t>
  </si>
  <si>
    <t>14.3.5.2</t>
  </si>
  <si>
    <t xml:space="preserve">ENCHIMENTO DE RASGO NA PAREDE PARA INSTALAÇÕES HIDRÁULICAS- Ø  DN 32MM A 50MM </t>
  </si>
  <si>
    <t>14.3.5.3</t>
  </si>
  <si>
    <t>14.3.5.4</t>
  </si>
  <si>
    <t>14.3.5.5</t>
  </si>
  <si>
    <t>14.3.5.6</t>
  </si>
  <si>
    <t>ENVELOPAMENTO DA TUBULAÇÃO PRIMÁRIA DE ESGOTO E ÁGUA PLUVIAL, EM LASTRO DE CONCRETO MAGRO</t>
  </si>
  <si>
    <t>14.3.5.7</t>
  </si>
  <si>
    <t>SUB-TOTAL ITEM 14.3.5</t>
  </si>
  <si>
    <t>14.3.6</t>
  </si>
  <si>
    <t>14.3.6.1</t>
  </si>
  <si>
    <t>ESGOTO - CINZA ESCURO 0380</t>
  </si>
  <si>
    <t>14.3.6.2</t>
  </si>
  <si>
    <t>VENTILAÇÃO- AMARELO SEGURANÇA</t>
  </si>
  <si>
    <t>SUB-TOTAL ITEM 14.3.6</t>
  </si>
  <si>
    <t>SUB-TOTAL ITEM 14.3</t>
  </si>
  <si>
    <t>14.4</t>
  </si>
  <si>
    <t>DRENO DE AR CONDICIONADO</t>
  </si>
  <si>
    <t>14.4.1</t>
  </si>
  <si>
    <t>14.4.1.1</t>
  </si>
  <si>
    <t>14.4.1.2</t>
  </si>
  <si>
    <t>SUB-TOTAL ITEM 14.4.1</t>
  </si>
  <si>
    <t>14.4.2</t>
  </si>
  <si>
    <t xml:space="preserve">ABRAÇADEIRA </t>
  </si>
  <si>
    <t>14.4.2.1</t>
  </si>
  <si>
    <t>SUB-TOTAL ITEM 14.4.2</t>
  </si>
  <si>
    <t>14.4.3</t>
  </si>
  <si>
    <t>14.4.3.1</t>
  </si>
  <si>
    <t>RASGO EM ALVENARIA PARA PASSAGEM DE TUBULAÇÃO, DN 32MM (1") A 50MM (2")</t>
  </si>
  <si>
    <t>14.4.3.2</t>
  </si>
  <si>
    <t>ENCHIMENTO DE RASGO NA PAREDE PARA INSTALAÇÕES HIDRÁULICAS-  Ø32MM (1') A 50MM(1.1/2")</t>
  </si>
  <si>
    <t>SUB-TOTAL ITEM 14.4.3</t>
  </si>
  <si>
    <t>14.4.4</t>
  </si>
  <si>
    <t>PINTURA ESMALTE SINTÉTICO BRILHANTE, NAS TUBULAÇÕES APARENTES</t>
  </si>
  <si>
    <t>14.4.4.1</t>
  </si>
  <si>
    <t>DRENO AR CONDICIONADO - SÂNDALO 0641</t>
  </si>
  <si>
    <t>SUB-TOTAL ITEM 14.4.4</t>
  </si>
  <si>
    <t>SUB-TOTAL ITEM 14.4</t>
  </si>
  <si>
    <t>14.5</t>
  </si>
  <si>
    <t>APROVEITAMENTO DE ÁGUA PLUVIAL</t>
  </si>
  <si>
    <t>14.5.1</t>
  </si>
  <si>
    <t>14.5.1.1</t>
  </si>
  <si>
    <t>14.5.1.2</t>
  </si>
  <si>
    <t>14.5.1.3</t>
  </si>
  <si>
    <t>14.5.1.4</t>
  </si>
  <si>
    <t>SUB-TOTAL ITEM 14.5.1</t>
  </si>
  <si>
    <t>14.5.2</t>
  </si>
  <si>
    <t>14.5.2.1</t>
  </si>
  <si>
    <t>14.5.2.2</t>
  </si>
  <si>
    <t>REGISTRO DE ESFERA BRUTO EM PVC SOLDÁVEL, Ø 25 MM</t>
  </si>
  <si>
    <t>14.5.2.3</t>
  </si>
  <si>
    <t>14.5.2.4</t>
  </si>
  <si>
    <t>14.5.2.5</t>
  </si>
  <si>
    <t>SUB-TOTAL ITEM 14.5.2</t>
  </si>
  <si>
    <t>14.5.3</t>
  </si>
  <si>
    <t>14.5.3.1</t>
  </si>
  <si>
    <t>14.5.3.2</t>
  </si>
  <si>
    <t>BOMBA CENTRÍFUGA, TRIFÁSICA, 0,5 CV OU 0,49 HP, HM 6 A 20 M, Q 1,2 A 8,3 M3/H - FORNECIMENTO E INSTALAÇÃO. AF_12/2020</t>
  </si>
  <si>
    <t>14.5.3.3</t>
  </si>
  <si>
    <t xml:space="preserve">BOMBA DOSADORA DE CLORO ETATRON DLX-MA/AD 5 L/h – 7 bar. </t>
  </si>
  <si>
    <t>14.5.3.4</t>
  </si>
  <si>
    <t>TORNEIRA CHAVE BÓIA AUTOMÁTICA PARA RESERVATÓRIO,  (3/4")</t>
  </si>
  <si>
    <t>14.5.3.5</t>
  </si>
  <si>
    <t>CAIXA DE REGISTRO SIMPLES EM CONCRETO PRE-MOLDADO DN 60X60 cm COM TAMPA DE FERRO FUNDIDO - FORNECIMENTO E INSTALACAO, H= 40 cm</t>
  </si>
  <si>
    <t>SUB-TOTAL ITEM 14.5.3</t>
  </si>
  <si>
    <t>14.5.4</t>
  </si>
  <si>
    <t>METAIS</t>
  </si>
  <si>
    <t>14.5.4.1</t>
  </si>
  <si>
    <t>TORNEIRA DE PRESSÃO, Ø1/2", EM METAL, PARA LIMPEZA E EXTERNA, TORNEIRA CROMADA 1/2" OU 3/4"</t>
  </si>
  <si>
    <t>14.5.4.2</t>
  </si>
  <si>
    <t>PLACA DE AÇO INOX CUSTOMIZADA COM ESCRITOS IDENTIFICANDO OS REGISTROS, 0,5mm DE ESPESSURA, RETANGULAR 4x6cm, COM FURO PARA FITA HELLERMAN.</t>
  </si>
  <si>
    <t>SUB-TOTAL ITEM 14.5.4</t>
  </si>
  <si>
    <t>14.5.5</t>
  </si>
  <si>
    <t>14.5.5.1</t>
  </si>
  <si>
    <t>SUB-TOTAL ITEM 14.5.5</t>
  </si>
  <si>
    <t>14.5.6</t>
  </si>
  <si>
    <t>14.5.6.1</t>
  </si>
  <si>
    <t>14.5.6.2</t>
  </si>
  <si>
    <t>14.5.6.3</t>
  </si>
  <si>
    <t>ENCHIMENTO DE RASGO NA PAREDE PARA INSTALAÇÕES HIDRÁULICAS- Ø1/2" A Ø1"hid-025</t>
  </si>
  <si>
    <t>14.5.6.4</t>
  </si>
  <si>
    <t>SUB-TOTAL ITEM 14.5.6</t>
  </si>
  <si>
    <t>14.5.7</t>
  </si>
  <si>
    <t>14.5.7.1</t>
  </si>
  <si>
    <t>APROVEITAMENTO DE ÁGUA PLUVIAL - MARROM 0891</t>
  </si>
  <si>
    <t>14.5.7.2</t>
  </si>
  <si>
    <t>RECALQUE APROVEITAMENTO DE ÁGUA PLUVIAL - VERDE CLARO</t>
  </si>
  <si>
    <t>SUB-TOTAL ITEM 14.5.7</t>
  </si>
  <si>
    <t>SUB-TOTAL ITEM 14.5</t>
  </si>
  <si>
    <t>TOTAL DO ITEM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</si>
</sst>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;\-#,##0.00\ ;&quot; -&quot;#\ ;@\ "/>
    <numFmt numFmtId="165" formatCode="#,##0.00&quot; &quot;;&quot;-&quot;#,##0.00&quot; &quot;;&quot; -&quot;#&quot; &quot;;@&quot; &quot;"/>
    <numFmt numFmtId="166" formatCode="mm/yy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4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0"/>
      <color theme="1"/>
      <name val="Arial"/>
      <family val="2"/>
    </font>
    <font>
      <sz val="12"/>
      <name val="Arial Narrow"/>
    </font>
    <font>
      <sz val="8"/>
      <name val="Arial Narrow"/>
      <family val="2"/>
    </font>
    <font>
      <sz val="12"/>
      <color rgb="FF000000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  <charset val="1"/>
    </font>
    <font>
      <sz val="10"/>
      <color rgb="FF000000"/>
      <name val="Arial1"/>
    </font>
    <font>
      <b/>
      <sz val="12"/>
      <color rgb="FF000000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rgb="FFE7E6E6"/>
        <bgColor rgb="FF000000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7">
    <xf numFmtId="0" fontId="0" fillId="0" borderId="0"/>
    <xf numFmtId="164" fontId="7" fillId="0" borderId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12" fillId="0" borderId="0"/>
    <xf numFmtId="0" fontId="7" fillId="0" borderId="0"/>
    <xf numFmtId="0" fontId="6" fillId="0" borderId="0"/>
    <xf numFmtId="0" fontId="13" fillId="0" borderId="0"/>
    <xf numFmtId="0" fontId="6" fillId="0" borderId="0"/>
    <xf numFmtId="43" fontId="1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7" fillId="0" borderId="0"/>
    <xf numFmtId="0" fontId="7" fillId="0" borderId="0"/>
    <xf numFmtId="0" fontId="25" fillId="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7" fillId="0" borderId="0"/>
    <xf numFmtId="0" fontId="7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7" fillId="0" borderId="0"/>
    <xf numFmtId="0" fontId="25" fillId="13" borderId="0" applyNumberFormat="0" applyBorder="0" applyAlignment="0" applyProtection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7" fillId="0" borderId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7" fillId="0" borderId="0"/>
    <xf numFmtId="0" fontId="7" fillId="0" borderId="0"/>
    <xf numFmtId="0" fontId="25" fillId="14" borderId="0" applyNumberFormat="0" applyBorder="0" applyAlignment="0" applyProtection="0"/>
    <xf numFmtId="0" fontId="7" fillId="0" borderId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7" fillId="0" borderId="0"/>
    <xf numFmtId="0" fontId="7" fillId="0" borderId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7" fillId="0" borderId="0"/>
    <xf numFmtId="0" fontId="7" fillId="0" borderId="0"/>
    <xf numFmtId="0" fontId="25" fillId="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7" fillId="0" borderId="0"/>
    <xf numFmtId="0" fontId="7" fillId="0" borderId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7" fillId="0" borderId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7" fillId="0" borderId="0"/>
    <xf numFmtId="0" fontId="7" fillId="0" borderId="0"/>
    <xf numFmtId="0" fontId="25" fillId="15" borderId="0" applyNumberFormat="0" applyBorder="0" applyAlignment="0" applyProtection="0"/>
    <xf numFmtId="0" fontId="7" fillId="0" borderId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7" fillId="0" borderId="0"/>
    <xf numFmtId="0" fontId="7" fillId="0" borderId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7" fillId="0" borderId="0"/>
    <xf numFmtId="0" fontId="25" fillId="13" borderId="0" applyNumberFormat="0" applyBorder="0" applyAlignment="0" applyProtection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" fillId="0" borderId="0"/>
    <xf numFmtId="0" fontId="7" fillId="0" borderId="0"/>
    <xf numFmtId="0" fontId="25" fillId="16" borderId="0" applyNumberFormat="0" applyBorder="0" applyAlignment="0" applyProtection="0"/>
    <xf numFmtId="0" fontId="7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" fillId="0" borderId="0"/>
    <xf numFmtId="0" fontId="7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7" fillId="0" borderId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7" fillId="0" borderId="0"/>
    <xf numFmtId="0" fontId="7" fillId="0" borderId="0"/>
    <xf numFmtId="0" fontId="25" fillId="17" borderId="0" applyNumberFormat="0" applyBorder="0" applyAlignment="0" applyProtection="0"/>
    <xf numFmtId="0" fontId="7" fillId="0" borderId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7" fillId="0" borderId="0"/>
    <xf numFmtId="0" fontId="7" fillId="0" borderId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7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7" fillId="0" borderId="0"/>
    <xf numFmtId="0" fontId="7" fillId="0" borderId="0"/>
    <xf numFmtId="0" fontId="25" fillId="18" borderId="0" applyNumberFormat="0" applyBorder="0" applyAlignment="0" applyProtection="0"/>
    <xf numFmtId="0" fontId="7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7" fillId="0" borderId="0"/>
    <xf numFmtId="0" fontId="7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" fillId="0" borderId="0"/>
    <xf numFmtId="0" fontId="7" fillId="0" borderId="0"/>
    <xf numFmtId="0" fontId="25" fillId="16" borderId="0" applyNumberFormat="0" applyBorder="0" applyAlignment="0" applyProtection="0"/>
    <xf numFmtId="0" fontId="7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7" fillId="0" borderId="0"/>
    <xf numFmtId="0" fontId="7" fillId="0" borderId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7" fillId="0" borderId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7" fillId="0" borderId="0"/>
    <xf numFmtId="0" fontId="7" fillId="0" borderId="0"/>
    <xf numFmtId="0" fontId="25" fillId="19" borderId="0" applyNumberFormat="0" applyBorder="0" applyAlignment="0" applyProtection="0"/>
    <xf numFmtId="0" fontId="7" fillId="0" borderId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7" fillId="0" borderId="0"/>
    <xf numFmtId="0" fontId="7" fillId="0" borderId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7" fillId="0" borderId="0"/>
    <xf numFmtId="0" fontId="25" fillId="13" borderId="0" applyNumberFormat="0" applyBorder="0" applyAlignment="0" applyProtection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7" fillId="0" borderId="0"/>
    <xf numFmtId="0" fontId="7" fillId="0" borderId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7" fillId="0" borderId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7" fillId="0" borderId="0"/>
    <xf numFmtId="0" fontId="7" fillId="0" borderId="0"/>
    <xf numFmtId="0" fontId="26" fillId="20" borderId="0" applyNumberFormat="0" applyBorder="0" applyAlignment="0" applyProtection="0"/>
    <xf numFmtId="0" fontId="7" fillId="0" borderId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7" fillId="0" borderId="0"/>
    <xf numFmtId="0" fontId="7" fillId="0" borderId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7" fillId="0" borderId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7" fillId="0" borderId="0"/>
    <xf numFmtId="0" fontId="7" fillId="0" borderId="0"/>
    <xf numFmtId="0" fontId="26" fillId="17" borderId="0" applyNumberFormat="0" applyBorder="0" applyAlignment="0" applyProtection="0"/>
    <xf numFmtId="0" fontId="7" fillId="0" borderId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7" fillId="0" borderId="0"/>
    <xf numFmtId="0" fontId="7" fillId="0" borderId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7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7" fillId="0" borderId="0"/>
    <xf numFmtId="0" fontId="7" fillId="0" borderId="0"/>
    <xf numFmtId="0" fontId="26" fillId="18" borderId="0" applyNumberFormat="0" applyBorder="0" applyAlignment="0" applyProtection="0"/>
    <xf numFmtId="0" fontId="7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7" fillId="0" borderId="0"/>
    <xf numFmtId="0" fontId="7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7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7" fillId="0" borderId="0"/>
    <xf numFmtId="0" fontId="7" fillId="0" borderId="0"/>
    <xf numFmtId="0" fontId="26" fillId="16" borderId="0" applyNumberFormat="0" applyBorder="0" applyAlignment="0" applyProtection="0"/>
    <xf numFmtId="0" fontId="7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7" fillId="0" borderId="0"/>
    <xf numFmtId="0" fontId="7" fillId="0" borderId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" fillId="0" borderId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" fillId="0" borderId="0"/>
    <xf numFmtId="0" fontId="7" fillId="0" borderId="0"/>
    <xf numFmtId="0" fontId="26" fillId="21" borderId="0" applyNumberFormat="0" applyBorder="0" applyAlignment="0" applyProtection="0"/>
    <xf numFmtId="0" fontId="7" fillId="0" borderId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7" fillId="0" borderId="0"/>
    <xf numFmtId="0" fontId="7" fillId="0" borderId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" fillId="0" borderId="0"/>
    <xf numFmtId="0" fontId="7" fillId="0" borderId="0"/>
    <xf numFmtId="0" fontId="26" fillId="13" borderId="0" applyNumberFormat="0" applyBorder="0" applyAlignment="0" applyProtection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7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7" fillId="0" borderId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7" fillId="0" borderId="0"/>
    <xf numFmtId="0" fontId="7" fillId="0" borderId="0"/>
    <xf numFmtId="0" fontId="27" fillId="22" borderId="0" applyNumberFormat="0" applyBorder="0" applyAlignment="0" applyProtection="0"/>
    <xf numFmtId="0" fontId="7" fillId="0" borderId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7" fillId="0" borderId="0"/>
    <xf numFmtId="0" fontId="7" fillId="0" borderId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7" fillId="0" borderId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7" fillId="0" borderId="0"/>
    <xf numFmtId="0" fontId="7" fillId="0" borderId="0"/>
    <xf numFmtId="0" fontId="28" fillId="2" borderId="7" applyNumberFormat="0" applyAlignment="0" applyProtection="0"/>
    <xf numFmtId="0" fontId="7" fillId="0" borderId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7" fillId="0" borderId="0"/>
    <xf numFmtId="0" fontId="7" fillId="0" borderId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8" fillId="2" borderId="7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7" fillId="0" borderId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7" fillId="0" borderId="0"/>
    <xf numFmtId="0" fontId="7" fillId="0" borderId="0"/>
    <xf numFmtId="0" fontId="29" fillId="23" borderId="8" applyNumberFormat="0" applyAlignment="0" applyProtection="0"/>
    <xf numFmtId="0" fontId="7" fillId="0" borderId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7" fillId="0" borderId="0"/>
    <xf numFmtId="0" fontId="7" fillId="0" borderId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29" fillId="23" borderId="8" applyNumberFormat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" fillId="0" borderId="0"/>
    <xf numFmtId="0" fontId="7" fillId="0" borderId="0"/>
    <xf numFmtId="0" fontId="30" fillId="0" borderId="9" applyNumberFormat="0" applyFill="0" applyAlignment="0" applyProtection="0"/>
    <xf numFmtId="0" fontId="7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7" fillId="0" borderId="0"/>
    <xf numFmtId="0" fontId="7" fillId="0" borderId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7" fillId="0" borderId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7" fillId="0" borderId="0"/>
    <xf numFmtId="0" fontId="7" fillId="0" borderId="0"/>
    <xf numFmtId="0" fontId="31" fillId="13" borderId="7" applyNumberFormat="0" applyAlignment="0" applyProtection="0"/>
    <xf numFmtId="0" fontId="7" fillId="0" borderId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7" fillId="0" borderId="0"/>
    <xf numFmtId="0" fontId="7" fillId="0" borderId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31" fillId="13" borderId="7" applyNumberFormat="0" applyAlignment="0" applyProtection="0"/>
    <xf numFmtId="0" fontId="7" fillId="0" borderId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7" fillId="0" borderId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7" fillId="0" borderId="0"/>
    <xf numFmtId="0" fontId="7" fillId="0" borderId="0"/>
    <xf numFmtId="0" fontId="32" fillId="24" borderId="0" applyNumberFormat="0" applyBorder="0" applyAlignment="0" applyProtection="0"/>
    <xf numFmtId="0" fontId="7" fillId="0" borderId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7" fillId="0" borderId="0"/>
    <xf numFmtId="0" fontId="7" fillId="0" borderId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" fillId="0" borderId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" fillId="0" borderId="0"/>
    <xf numFmtId="0" fontId="7" fillId="0" borderId="0"/>
    <xf numFmtId="0" fontId="33" fillId="18" borderId="0" applyNumberFormat="0" applyBorder="0" applyAlignment="0" applyProtection="0"/>
    <xf numFmtId="0" fontId="7" fillId="0" borderId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" fillId="0" borderId="0"/>
    <xf numFmtId="0" fontId="7" fillId="0" borderId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 applyNumberFormat="0" applyFill="0" applyBorder="0" applyAlignment="0" applyProtection="0"/>
    <xf numFmtId="0" fontId="25" fillId="0" borderId="0"/>
    <xf numFmtId="166" fontId="7" fillId="0" borderId="0"/>
    <xf numFmtId="0" fontId="44" fillId="0" borderId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0" borderId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0" borderId="0"/>
    <xf numFmtId="0" fontId="7" fillId="0" borderId="0"/>
    <xf numFmtId="0" fontId="7" fillId="14" borderId="10" applyNumberFormat="0" applyAlignment="0" applyProtection="0"/>
    <xf numFmtId="0" fontId="7" fillId="0" borderId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0" borderId="0"/>
    <xf numFmtId="0" fontId="7" fillId="0" borderId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0" fontId="7" fillId="14" borderId="10" applyNumberFormat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7" fillId="0" borderId="0"/>
    <xf numFmtId="0" fontId="7" fillId="0" borderId="0"/>
    <xf numFmtId="9" fontId="7" fillId="0" borderId="0" applyFill="0" applyBorder="0" applyAlignment="0" applyProtection="0"/>
    <xf numFmtId="0" fontId="7" fillId="0" borderId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7" fillId="0" borderId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7" fillId="0" borderId="0"/>
    <xf numFmtId="0" fontId="7" fillId="0" borderId="0"/>
    <xf numFmtId="0" fontId="34" fillId="2" borderId="11" applyNumberFormat="0" applyAlignment="0" applyProtection="0"/>
    <xf numFmtId="0" fontId="7" fillId="0" borderId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7" fillId="0" borderId="0"/>
    <xf numFmtId="0" fontId="7" fillId="0" borderId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34" fillId="2" borderId="11" applyNumberFormat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7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0" fontId="7" fillId="0" borderId="0"/>
    <xf numFmtId="0" fontId="36" fillId="0" borderId="0" applyNumberFormat="0" applyFill="0" applyBorder="0" applyAlignment="0" applyProtection="0"/>
    <xf numFmtId="0" fontId="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" fillId="0" borderId="0"/>
    <xf numFmtId="0" fontId="7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7" fillId="0" borderId="0"/>
    <xf numFmtId="0" fontId="7" fillId="0" borderId="0"/>
    <xf numFmtId="0" fontId="41" fillId="0" borderId="12" applyNumberFormat="0" applyFill="0" applyAlignment="0" applyProtection="0"/>
    <xf numFmtId="0" fontId="7" fillId="0" borderId="0"/>
    <xf numFmtId="0" fontId="7" fillId="0" borderId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0" fillId="0" borderId="0" applyNumberForma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7" fillId="0" borderId="0"/>
    <xf numFmtId="0" fontId="7" fillId="0" borderId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42" fillId="0" borderId="13" applyNumberFormat="0" applyFill="0" applyAlignment="0" applyProtection="0"/>
    <xf numFmtId="0" fontId="7" fillId="0" borderId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7" fillId="0" borderId="0"/>
    <xf numFmtId="0" fontId="7" fillId="0" borderId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7" fillId="0" borderId="0"/>
    <xf numFmtId="0" fontId="7" fillId="0" borderId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43" fillId="0" borderId="14" applyNumberFormat="0" applyFill="0" applyAlignment="0" applyProtection="0"/>
    <xf numFmtId="0" fontId="7" fillId="0" borderId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7" fillId="0" borderId="0"/>
    <xf numFmtId="0" fontId="7" fillId="0" borderId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0" borderId="0"/>
    <xf numFmtId="0" fontId="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3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" fillId="0" borderId="0"/>
    <xf numFmtId="0" fontId="7" fillId="0" borderId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37" fillId="0" borderId="15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165" fontId="45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7" fillId="0" borderId="0"/>
    <xf numFmtId="0" fontId="21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0" fillId="0" borderId="0" xfId="0" applyAlignment="1">
      <alignment vertical="justify" wrapText="1"/>
    </xf>
    <xf numFmtId="0" fontId="18" fillId="7" borderId="1" xfId="8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 applyProtection="1">
      <alignment horizontal="center" vertical="center"/>
    </xf>
    <xf numFmtId="4" fontId="16" fillId="0" borderId="1" xfId="1" applyNumberFormat="1" applyFont="1" applyFill="1" applyBorder="1" applyAlignment="1" applyProtection="1">
      <alignment horizontal="center" vertical="center"/>
    </xf>
    <xf numFmtId="4" fontId="16" fillId="8" borderId="1" xfId="1" applyNumberFormat="1" applyFont="1" applyFill="1" applyBorder="1" applyAlignment="1" applyProtection="1">
      <alignment horizontal="center" vertical="center"/>
    </xf>
    <xf numFmtId="4" fontId="15" fillId="0" borderId="2" xfId="3" applyNumberFormat="1" applyFont="1" applyBorder="1" applyAlignment="1">
      <alignment horizontal="left" vertical="center" wrapText="1"/>
    </xf>
    <xf numFmtId="4" fontId="9" fillId="0" borderId="2" xfId="3" applyNumberFormat="1" applyFont="1" applyBorder="1" applyAlignment="1">
      <alignment horizontal="center" vertical="center" wrapText="1"/>
    </xf>
    <xf numFmtId="44" fontId="10" fillId="0" borderId="2" xfId="2" applyFont="1" applyFill="1" applyBorder="1" applyAlignment="1">
      <alignment horizontal="center" vertical="center" wrapText="1"/>
    </xf>
    <xf numFmtId="44" fontId="10" fillId="0" borderId="2" xfId="2" applyFont="1" applyFill="1" applyBorder="1" applyAlignment="1">
      <alignment horizontal="center" vertical="center"/>
    </xf>
    <xf numFmtId="4" fontId="17" fillId="0" borderId="2" xfId="4" applyNumberFormat="1" applyFont="1" applyBorder="1" applyAlignment="1">
      <alignment horizontal="center" vertical="center"/>
    </xf>
    <xf numFmtId="4" fontId="16" fillId="3" borderId="2" xfId="3" applyNumberFormat="1" applyFont="1" applyFill="1" applyBorder="1" applyAlignment="1">
      <alignment horizontal="center" vertical="center" wrapText="1"/>
    </xf>
    <xf numFmtId="4" fontId="8" fillId="2" borderId="3" xfId="3" applyNumberFormat="1" applyFont="1" applyFill="1" applyBorder="1" applyAlignment="1">
      <alignment vertical="center" wrapText="1"/>
    </xf>
    <xf numFmtId="4" fontId="17" fillId="3" borderId="3" xfId="3" applyNumberFormat="1" applyFont="1" applyFill="1" applyBorder="1" applyAlignment="1">
      <alignment vertical="center" wrapText="1"/>
    </xf>
    <xf numFmtId="4" fontId="16" fillId="0" borderId="3" xfId="3" applyNumberFormat="1" applyFont="1" applyBorder="1" applyAlignment="1">
      <alignment vertical="center"/>
    </xf>
    <xf numFmtId="4" fontId="16" fillId="11" borderId="1" xfId="1" applyNumberFormat="1" applyFont="1" applyFill="1" applyBorder="1" applyAlignment="1" applyProtection="1">
      <alignment horizontal="center" vertical="center"/>
    </xf>
    <xf numFmtId="4" fontId="16" fillId="9" borderId="1" xfId="1" applyNumberFormat="1" applyFont="1" applyFill="1" applyBorder="1" applyAlignment="1" applyProtection="1">
      <alignment horizontal="center" vertical="center"/>
    </xf>
    <xf numFmtId="4" fontId="17" fillId="6" borderId="1" xfId="5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4" fontId="16" fillId="3" borderId="1" xfId="1" applyNumberFormat="1" applyFont="1" applyFill="1" applyBorder="1" applyAlignment="1" applyProtection="1">
      <alignment horizontal="left" vertical="center"/>
    </xf>
    <xf numFmtId="44" fontId="16" fillId="3" borderId="1" xfId="2" applyFont="1" applyFill="1" applyBorder="1" applyAlignment="1" applyProtection="1">
      <alignment horizontal="left" vertical="center" wrapText="1"/>
    </xf>
    <xf numFmtId="44" fontId="0" fillId="0" borderId="0" xfId="2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17" fillId="9" borderId="1" xfId="0" applyFont="1" applyFill="1" applyBorder="1" applyAlignment="1">
      <alignment horizontal="right" vertical="center" wrapText="1"/>
    </xf>
    <xf numFmtId="0" fontId="19" fillId="10" borderId="5" xfId="5" applyFont="1" applyFill="1" applyBorder="1" applyAlignment="1" applyProtection="1">
      <alignment horizontal="right" vertical="center" wrapText="1"/>
      <protection locked="0"/>
    </xf>
    <xf numFmtId="0" fontId="19" fillId="10" borderId="6" xfId="5" applyFont="1" applyFill="1" applyBorder="1" applyAlignment="1" applyProtection="1">
      <alignment horizontal="right" vertical="center" wrapText="1"/>
      <protection locked="0"/>
    </xf>
    <xf numFmtId="4" fontId="16" fillId="9" borderId="1" xfId="1" applyNumberFormat="1" applyFont="1" applyFill="1" applyBorder="1" applyAlignment="1" applyProtection="1">
      <alignment horizontal="right" vertical="center"/>
    </xf>
    <xf numFmtId="44" fontId="17" fillId="9" borderId="1" xfId="2" applyFont="1" applyFill="1" applyBorder="1" applyAlignment="1" applyProtection="1">
      <alignment horizontal="right" vertical="center"/>
    </xf>
    <xf numFmtId="0" fontId="17" fillId="11" borderId="1" xfId="0" applyFont="1" applyFill="1" applyBorder="1" applyAlignment="1">
      <alignment horizontal="right" vertical="center" wrapText="1"/>
    </xf>
    <xf numFmtId="4" fontId="16" fillId="11" borderId="1" xfId="1" applyNumberFormat="1" applyFont="1" applyFill="1" applyBorder="1" applyAlignment="1" applyProtection="1">
      <alignment horizontal="right" vertical="center"/>
    </xf>
    <xf numFmtId="44" fontId="17" fillId="11" borderId="1" xfId="2" applyFont="1" applyFill="1" applyBorder="1" applyAlignment="1" applyProtection="1">
      <alignment horizontal="right" vertical="center"/>
    </xf>
    <xf numFmtId="0" fontId="16" fillId="8" borderId="1" xfId="0" applyFont="1" applyFill="1" applyBorder="1" applyAlignment="1">
      <alignment vertical="center" wrapText="1"/>
    </xf>
    <xf numFmtId="0" fontId="16" fillId="8" borderId="1" xfId="5" applyFont="1" applyFill="1" applyBorder="1" applyAlignment="1" applyProtection="1">
      <alignment vertical="center" wrapText="1"/>
      <protection locked="0"/>
    </xf>
    <xf numFmtId="49" fontId="20" fillId="5" borderId="1" xfId="0" applyNumberFormat="1" applyFont="1" applyFill="1" applyBorder="1" applyAlignment="1">
      <alignment horizontal="right" vertical="center"/>
    </xf>
    <xf numFmtId="0" fontId="17" fillId="6" borderId="4" xfId="5" applyFont="1" applyFill="1" applyBorder="1" applyAlignment="1" applyProtection="1">
      <alignment horizontal="right" vertical="center" wrapText="1"/>
      <protection locked="0"/>
    </xf>
    <xf numFmtId="0" fontId="17" fillId="6" borderId="1" xfId="5" applyFont="1" applyFill="1" applyBorder="1" applyAlignment="1" applyProtection="1">
      <alignment horizontal="right" vertical="center" wrapText="1"/>
      <protection locked="0"/>
    </xf>
    <xf numFmtId="4" fontId="17" fillId="6" borderId="1" xfId="5" applyNumberFormat="1" applyFont="1" applyFill="1" applyBorder="1" applyAlignment="1" applyProtection="1">
      <alignment horizontal="right" vertical="center" wrapText="1"/>
      <protection locked="0"/>
    </xf>
    <xf numFmtId="44" fontId="17" fillId="6" borderId="1" xfId="2" applyFont="1" applyFill="1" applyBorder="1" applyAlignment="1">
      <alignment horizontal="right" vertical="center" wrapText="1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right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4" fontId="24" fillId="8" borderId="1" xfId="0" applyNumberFormat="1" applyFont="1" applyFill="1" applyBorder="1" applyAlignment="1">
      <alignment horizontal="center" vertical="center"/>
    </xf>
    <xf numFmtId="4" fontId="24" fillId="4" borderId="1" xfId="0" applyNumberFormat="1" applyFont="1" applyFill="1" applyBorder="1" applyAlignment="1">
      <alignment horizontal="center" vertical="center"/>
    </xf>
    <xf numFmtId="44" fontId="7" fillId="4" borderId="4" xfId="2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left" vertical="center" wrapText="1"/>
    </xf>
    <xf numFmtId="0" fontId="17" fillId="8" borderId="6" xfId="5" applyFont="1" applyFill="1" applyBorder="1" applyAlignment="1" applyProtection="1">
      <alignment horizontal="left" vertical="center" wrapText="1"/>
      <protection locked="0"/>
    </xf>
    <xf numFmtId="0" fontId="16" fillId="2" borderId="6" xfId="5" applyFont="1" applyFill="1" applyBorder="1" applyAlignment="1" applyProtection="1">
      <alignment horizontal="center" vertical="center" wrapText="1"/>
      <protection locked="0"/>
    </xf>
    <xf numFmtId="0" fontId="16" fillId="8" borderId="6" xfId="0" applyFont="1" applyFill="1" applyBorder="1" applyAlignment="1">
      <alignment horizontal="left" vertical="center" wrapText="1"/>
    </xf>
    <xf numFmtId="0" fontId="16" fillId="8" borderId="6" xfId="5" applyFont="1" applyFill="1" applyBorder="1" applyAlignment="1" applyProtection="1">
      <alignment horizontal="left" vertical="center" wrapText="1"/>
      <protection locked="0"/>
    </xf>
    <xf numFmtId="0" fontId="16" fillId="0" borderId="6" xfId="5" applyFont="1" applyBorder="1" applyAlignment="1" applyProtection="1">
      <alignment horizontal="center" vertical="center" wrapText="1"/>
      <protection locked="0"/>
    </xf>
    <xf numFmtId="0" fontId="19" fillId="12" borderId="5" xfId="5" applyFont="1" applyFill="1" applyBorder="1" applyAlignment="1" applyProtection="1">
      <alignment horizontal="right" vertical="center" wrapText="1"/>
      <protection locked="0"/>
    </xf>
    <xf numFmtId="0" fontId="19" fillId="12" borderId="6" xfId="5" applyFont="1" applyFill="1" applyBorder="1" applyAlignment="1" applyProtection="1">
      <alignment horizontal="right" vertical="center" wrapText="1"/>
      <protection locked="0"/>
    </xf>
    <xf numFmtId="0" fontId="16" fillId="0" borderId="5" xfId="5" applyFont="1" applyBorder="1" applyAlignment="1" applyProtection="1">
      <alignment horizontal="left" vertical="center" wrapText="1"/>
      <protection locked="0"/>
    </xf>
    <xf numFmtId="0" fontId="16" fillId="8" borderId="5" xfId="5" applyFont="1" applyFill="1" applyBorder="1" applyAlignment="1" applyProtection="1">
      <alignment horizontal="left" wrapText="1"/>
      <protection locked="0"/>
    </xf>
    <xf numFmtId="0" fontId="16" fillId="8" borderId="6" xfId="5" applyFont="1" applyFill="1" applyBorder="1" applyAlignment="1" applyProtection="1">
      <alignment horizontal="center" vertical="center" wrapText="1"/>
      <protection locked="0"/>
    </xf>
    <xf numFmtId="0" fontId="46" fillId="25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2" fontId="0" fillId="26" borderId="1" xfId="0" applyNumberFormat="1" applyFill="1" applyBorder="1" applyAlignment="1">
      <alignment horizontal="center" vertical="center"/>
    </xf>
    <xf numFmtId="0" fontId="23" fillId="0" borderId="1" xfId="0" applyFont="1" applyBorder="1" applyAlignment="1">
      <alignment horizontal="left"/>
    </xf>
    <xf numFmtId="44" fontId="16" fillId="3" borderId="1" xfId="1524" applyFont="1" applyFill="1" applyBorder="1" applyAlignment="1" applyProtection="1">
      <alignment horizontal="left" vertical="center" wrapText="1"/>
    </xf>
    <xf numFmtId="44" fontId="16" fillId="0" borderId="1" xfId="1524" applyFont="1" applyFill="1" applyBorder="1" applyAlignment="1" applyProtection="1">
      <alignment horizontal="left" vertical="center" wrapText="1"/>
    </xf>
    <xf numFmtId="4" fontId="22" fillId="8" borderId="3" xfId="3" applyNumberFormat="1" applyFont="1" applyFill="1" applyBorder="1" applyAlignment="1">
      <alignment horizontal="left" vertical="center" wrapText="1"/>
    </xf>
    <xf numFmtId="4" fontId="22" fillId="8" borderId="2" xfId="3" applyNumberFormat="1" applyFont="1" applyFill="1" applyBorder="1" applyAlignment="1">
      <alignment horizontal="left" vertical="center" wrapText="1"/>
    </xf>
    <xf numFmtId="4" fontId="22" fillId="8" borderId="4" xfId="3" applyNumberFormat="1" applyFont="1" applyFill="1" applyBorder="1" applyAlignment="1">
      <alignment horizontal="left" vertical="center" wrapText="1"/>
    </xf>
  </cellXfs>
  <cellStyles count="1537">
    <cellStyle name="20% - Ênfase1 1" xfId="17" xr:uid="{00000000-0005-0000-0000-000000000000}"/>
    <cellStyle name="20% - Ênfase1 10" xfId="18" xr:uid="{00000000-0005-0000-0000-000001000000}"/>
    <cellStyle name="20% - Ênfase1 11" xfId="19" xr:uid="{00000000-0005-0000-0000-000002000000}"/>
    <cellStyle name="20% - Ênfase1 12" xfId="20" xr:uid="{00000000-0005-0000-0000-000003000000}"/>
    <cellStyle name="20% - Ênfase1 13" xfId="21" xr:uid="{00000000-0005-0000-0000-000004000000}"/>
    <cellStyle name="20% - Ênfase1 14" xfId="22" xr:uid="{00000000-0005-0000-0000-000005000000}"/>
    <cellStyle name="20% - Ênfase1 15" xfId="23" xr:uid="{00000000-0005-0000-0000-000006000000}"/>
    <cellStyle name="20% - Ênfase1 16" xfId="24" xr:uid="{00000000-0005-0000-0000-000007000000}"/>
    <cellStyle name="20% - Ênfase1 17" xfId="25" xr:uid="{00000000-0005-0000-0000-000008000000}"/>
    <cellStyle name="20% - Ênfase1 18" xfId="26" xr:uid="{00000000-0005-0000-0000-000009000000}"/>
    <cellStyle name="20% - Ênfase1 19" xfId="27" xr:uid="{00000000-0005-0000-0000-00000A000000}"/>
    <cellStyle name="20% - Ênfase1 2" xfId="28" xr:uid="{00000000-0005-0000-0000-00000B000000}"/>
    <cellStyle name="20% - Ênfase1 2 1" xfId="29" xr:uid="{00000000-0005-0000-0000-00000C000000}"/>
    <cellStyle name="20% - Ênfase1 2 10" xfId="30" xr:uid="{00000000-0005-0000-0000-00000D000000}"/>
    <cellStyle name="20% - Ênfase1 2 11" xfId="31" xr:uid="{00000000-0005-0000-0000-00000E000000}"/>
    <cellStyle name="20% - Ênfase1 2 12" xfId="32" xr:uid="{00000000-0005-0000-0000-00000F000000}"/>
    <cellStyle name="20% - Ênfase1 2 13" xfId="33" xr:uid="{00000000-0005-0000-0000-000010000000}"/>
    <cellStyle name="20% - Ênfase1 2 14" xfId="34" xr:uid="{00000000-0005-0000-0000-000011000000}"/>
    <cellStyle name="20% - Ênfase1 2 15" xfId="35" xr:uid="{00000000-0005-0000-0000-000012000000}"/>
    <cellStyle name="20% - Ênfase1 2 16" xfId="36" xr:uid="{00000000-0005-0000-0000-000013000000}"/>
    <cellStyle name="20% - Ênfase1 2 17" xfId="37" xr:uid="{00000000-0005-0000-0000-000014000000}"/>
    <cellStyle name="20% - Ênfase1 2 18" xfId="38" xr:uid="{00000000-0005-0000-0000-000015000000}"/>
    <cellStyle name="20% - Ênfase1 2 19" xfId="39" xr:uid="{00000000-0005-0000-0000-000016000000}"/>
    <cellStyle name="20% - Ênfase1 2 2" xfId="40" xr:uid="{00000000-0005-0000-0000-000017000000}"/>
    <cellStyle name="20% - Ênfase1 2 20" xfId="41" xr:uid="{00000000-0005-0000-0000-000018000000}"/>
    <cellStyle name="20% - Ênfase1 2 3" xfId="42" xr:uid="{00000000-0005-0000-0000-000019000000}"/>
    <cellStyle name="20% - Ênfase1 2 4" xfId="43" xr:uid="{00000000-0005-0000-0000-00001A000000}"/>
    <cellStyle name="20% - Ênfase1 2 5" xfId="44" xr:uid="{00000000-0005-0000-0000-00001B000000}"/>
    <cellStyle name="20% - Ênfase1 2 6" xfId="45" xr:uid="{00000000-0005-0000-0000-00001C000000}"/>
    <cellStyle name="20% - Ênfase1 2 7" xfId="46" xr:uid="{00000000-0005-0000-0000-00001D000000}"/>
    <cellStyle name="20% - Ênfase1 2 8" xfId="47" xr:uid="{00000000-0005-0000-0000-00001E000000}"/>
    <cellStyle name="20% - Ênfase1 2 9" xfId="48" xr:uid="{00000000-0005-0000-0000-00001F000000}"/>
    <cellStyle name="20% - Ênfase1 20" xfId="49" xr:uid="{00000000-0005-0000-0000-000020000000}"/>
    <cellStyle name="20% - Ênfase1 21" xfId="50" xr:uid="{00000000-0005-0000-0000-000021000000}"/>
    <cellStyle name="20% - Ênfase1 3" xfId="51" xr:uid="{00000000-0005-0000-0000-000022000000}"/>
    <cellStyle name="20% - Ênfase1 4" xfId="52" xr:uid="{00000000-0005-0000-0000-000023000000}"/>
    <cellStyle name="20% - Ênfase1 5" xfId="53" xr:uid="{00000000-0005-0000-0000-000024000000}"/>
    <cellStyle name="20% - Ênfase1 6" xfId="54" xr:uid="{00000000-0005-0000-0000-000025000000}"/>
    <cellStyle name="20% - Ênfase1 7" xfId="55" xr:uid="{00000000-0005-0000-0000-000026000000}"/>
    <cellStyle name="20% - Ênfase1 8" xfId="56" xr:uid="{00000000-0005-0000-0000-000027000000}"/>
    <cellStyle name="20% - Ênfase1 9" xfId="57" xr:uid="{00000000-0005-0000-0000-000028000000}"/>
    <cellStyle name="20% - Ênfase2 1" xfId="58" xr:uid="{00000000-0005-0000-0000-000029000000}"/>
    <cellStyle name="20% - Ênfase2 10" xfId="59" xr:uid="{00000000-0005-0000-0000-00002A000000}"/>
    <cellStyle name="20% - Ênfase2 11" xfId="60" xr:uid="{00000000-0005-0000-0000-00002B000000}"/>
    <cellStyle name="20% - Ênfase2 12" xfId="61" xr:uid="{00000000-0005-0000-0000-00002C000000}"/>
    <cellStyle name="20% - Ênfase2 13" xfId="62" xr:uid="{00000000-0005-0000-0000-00002D000000}"/>
    <cellStyle name="20% - Ênfase2 14" xfId="63" xr:uid="{00000000-0005-0000-0000-00002E000000}"/>
    <cellStyle name="20% - Ênfase2 15" xfId="64" xr:uid="{00000000-0005-0000-0000-00002F000000}"/>
    <cellStyle name="20% - Ênfase2 16" xfId="65" xr:uid="{00000000-0005-0000-0000-000030000000}"/>
    <cellStyle name="20% - Ênfase2 17" xfId="66" xr:uid="{00000000-0005-0000-0000-000031000000}"/>
    <cellStyle name="20% - Ênfase2 18" xfId="67" xr:uid="{00000000-0005-0000-0000-000032000000}"/>
    <cellStyle name="20% - Ênfase2 19" xfId="68" xr:uid="{00000000-0005-0000-0000-000033000000}"/>
    <cellStyle name="20% - Ênfase2 2" xfId="69" xr:uid="{00000000-0005-0000-0000-000034000000}"/>
    <cellStyle name="20% - Ênfase2 2 1" xfId="70" xr:uid="{00000000-0005-0000-0000-000035000000}"/>
    <cellStyle name="20% - Ênfase2 2 10" xfId="71" xr:uid="{00000000-0005-0000-0000-000036000000}"/>
    <cellStyle name="20% - Ênfase2 2 11" xfId="72" xr:uid="{00000000-0005-0000-0000-000037000000}"/>
    <cellStyle name="20% - Ênfase2 2 12" xfId="73" xr:uid="{00000000-0005-0000-0000-000038000000}"/>
    <cellStyle name="20% - Ênfase2 2 13" xfId="74" xr:uid="{00000000-0005-0000-0000-000039000000}"/>
    <cellStyle name="20% - Ênfase2 2 14" xfId="75" xr:uid="{00000000-0005-0000-0000-00003A000000}"/>
    <cellStyle name="20% - Ênfase2 2 15" xfId="76" xr:uid="{00000000-0005-0000-0000-00003B000000}"/>
    <cellStyle name="20% - Ênfase2 2 16" xfId="77" xr:uid="{00000000-0005-0000-0000-00003C000000}"/>
    <cellStyle name="20% - Ênfase2 2 17" xfId="78" xr:uid="{00000000-0005-0000-0000-00003D000000}"/>
    <cellStyle name="20% - Ênfase2 2 18" xfId="79" xr:uid="{00000000-0005-0000-0000-00003E000000}"/>
    <cellStyle name="20% - Ênfase2 2 19" xfId="80" xr:uid="{00000000-0005-0000-0000-00003F000000}"/>
    <cellStyle name="20% - Ênfase2 2 2" xfId="81" xr:uid="{00000000-0005-0000-0000-000040000000}"/>
    <cellStyle name="20% - Ênfase2 2 20" xfId="82" xr:uid="{00000000-0005-0000-0000-000041000000}"/>
    <cellStyle name="20% - Ênfase2 2 3" xfId="83" xr:uid="{00000000-0005-0000-0000-000042000000}"/>
    <cellStyle name="20% - Ênfase2 2 4" xfId="84" xr:uid="{00000000-0005-0000-0000-000043000000}"/>
    <cellStyle name="20% - Ênfase2 2 5" xfId="85" xr:uid="{00000000-0005-0000-0000-000044000000}"/>
    <cellStyle name="20% - Ênfase2 2 6" xfId="86" xr:uid="{00000000-0005-0000-0000-000045000000}"/>
    <cellStyle name="20% - Ênfase2 2 7" xfId="87" xr:uid="{00000000-0005-0000-0000-000046000000}"/>
    <cellStyle name="20% - Ênfase2 2 8" xfId="88" xr:uid="{00000000-0005-0000-0000-000047000000}"/>
    <cellStyle name="20% - Ênfase2 2 9" xfId="89" xr:uid="{00000000-0005-0000-0000-000048000000}"/>
    <cellStyle name="20% - Ênfase2 20" xfId="90" xr:uid="{00000000-0005-0000-0000-000049000000}"/>
    <cellStyle name="20% - Ênfase2 21" xfId="91" xr:uid="{00000000-0005-0000-0000-00004A000000}"/>
    <cellStyle name="20% - Ênfase2 3" xfId="92" xr:uid="{00000000-0005-0000-0000-00004B000000}"/>
    <cellStyle name="20% - Ênfase2 4" xfId="93" xr:uid="{00000000-0005-0000-0000-00004C000000}"/>
    <cellStyle name="20% - Ênfase2 5" xfId="94" xr:uid="{00000000-0005-0000-0000-00004D000000}"/>
    <cellStyle name="20% - Ênfase2 6" xfId="95" xr:uid="{00000000-0005-0000-0000-00004E000000}"/>
    <cellStyle name="20% - Ênfase2 7" xfId="96" xr:uid="{00000000-0005-0000-0000-00004F000000}"/>
    <cellStyle name="20% - Ênfase2 8" xfId="97" xr:uid="{00000000-0005-0000-0000-000050000000}"/>
    <cellStyle name="20% - Ênfase2 9" xfId="98" xr:uid="{00000000-0005-0000-0000-000051000000}"/>
    <cellStyle name="20% - Ênfase3 1" xfId="99" xr:uid="{00000000-0005-0000-0000-000052000000}"/>
    <cellStyle name="20% - Ênfase3 10" xfId="100" xr:uid="{00000000-0005-0000-0000-000053000000}"/>
    <cellStyle name="20% - Ênfase3 11" xfId="101" xr:uid="{00000000-0005-0000-0000-000054000000}"/>
    <cellStyle name="20% - Ênfase3 12" xfId="102" xr:uid="{00000000-0005-0000-0000-000055000000}"/>
    <cellStyle name="20% - Ênfase3 13" xfId="103" xr:uid="{00000000-0005-0000-0000-000056000000}"/>
    <cellStyle name="20% - Ênfase3 14" xfId="104" xr:uid="{00000000-0005-0000-0000-000057000000}"/>
    <cellStyle name="20% - Ênfase3 15" xfId="105" xr:uid="{00000000-0005-0000-0000-000058000000}"/>
    <cellStyle name="20% - Ênfase3 16" xfId="106" xr:uid="{00000000-0005-0000-0000-000059000000}"/>
    <cellStyle name="20% - Ênfase3 17" xfId="107" xr:uid="{00000000-0005-0000-0000-00005A000000}"/>
    <cellStyle name="20% - Ênfase3 18" xfId="108" xr:uid="{00000000-0005-0000-0000-00005B000000}"/>
    <cellStyle name="20% - Ênfase3 19" xfId="109" xr:uid="{00000000-0005-0000-0000-00005C000000}"/>
    <cellStyle name="20% - Ênfase3 2" xfId="110" xr:uid="{00000000-0005-0000-0000-00005D000000}"/>
    <cellStyle name="20% - Ênfase3 2 1" xfId="111" xr:uid="{00000000-0005-0000-0000-00005E000000}"/>
    <cellStyle name="20% - Ênfase3 2 10" xfId="112" xr:uid="{00000000-0005-0000-0000-00005F000000}"/>
    <cellStyle name="20% - Ênfase3 2 11" xfId="113" xr:uid="{00000000-0005-0000-0000-000060000000}"/>
    <cellStyle name="20% - Ênfase3 2 12" xfId="114" xr:uid="{00000000-0005-0000-0000-000061000000}"/>
    <cellStyle name="20% - Ênfase3 2 13" xfId="115" xr:uid="{00000000-0005-0000-0000-000062000000}"/>
    <cellStyle name="20% - Ênfase3 2 14" xfId="116" xr:uid="{00000000-0005-0000-0000-000063000000}"/>
    <cellStyle name="20% - Ênfase3 2 15" xfId="117" xr:uid="{00000000-0005-0000-0000-000064000000}"/>
    <cellStyle name="20% - Ênfase3 2 16" xfId="118" xr:uid="{00000000-0005-0000-0000-000065000000}"/>
    <cellStyle name="20% - Ênfase3 2 17" xfId="119" xr:uid="{00000000-0005-0000-0000-000066000000}"/>
    <cellStyle name="20% - Ênfase3 2 18" xfId="120" xr:uid="{00000000-0005-0000-0000-000067000000}"/>
    <cellStyle name="20% - Ênfase3 2 19" xfId="121" xr:uid="{00000000-0005-0000-0000-000068000000}"/>
    <cellStyle name="20% - Ênfase3 2 2" xfId="122" xr:uid="{00000000-0005-0000-0000-000069000000}"/>
    <cellStyle name="20% - Ênfase3 2 20" xfId="123" xr:uid="{00000000-0005-0000-0000-00006A000000}"/>
    <cellStyle name="20% - Ênfase3 2 3" xfId="124" xr:uid="{00000000-0005-0000-0000-00006B000000}"/>
    <cellStyle name="20% - Ênfase3 2 4" xfId="125" xr:uid="{00000000-0005-0000-0000-00006C000000}"/>
    <cellStyle name="20% - Ênfase3 2 5" xfId="126" xr:uid="{00000000-0005-0000-0000-00006D000000}"/>
    <cellStyle name="20% - Ênfase3 2 6" xfId="127" xr:uid="{00000000-0005-0000-0000-00006E000000}"/>
    <cellStyle name="20% - Ênfase3 2 7" xfId="128" xr:uid="{00000000-0005-0000-0000-00006F000000}"/>
    <cellStyle name="20% - Ênfase3 2 8" xfId="129" xr:uid="{00000000-0005-0000-0000-000070000000}"/>
    <cellStyle name="20% - Ênfase3 2 9" xfId="130" xr:uid="{00000000-0005-0000-0000-000071000000}"/>
    <cellStyle name="20% - Ênfase3 20" xfId="131" xr:uid="{00000000-0005-0000-0000-000072000000}"/>
    <cellStyle name="20% - Ênfase3 21" xfId="132" xr:uid="{00000000-0005-0000-0000-000073000000}"/>
    <cellStyle name="20% - Ênfase3 3" xfId="133" xr:uid="{00000000-0005-0000-0000-000074000000}"/>
    <cellStyle name="20% - Ênfase3 4" xfId="134" xr:uid="{00000000-0005-0000-0000-000075000000}"/>
    <cellStyle name="20% - Ênfase3 5" xfId="135" xr:uid="{00000000-0005-0000-0000-000076000000}"/>
    <cellStyle name="20% - Ênfase3 6" xfId="136" xr:uid="{00000000-0005-0000-0000-000077000000}"/>
    <cellStyle name="20% - Ênfase3 7" xfId="137" xr:uid="{00000000-0005-0000-0000-000078000000}"/>
    <cellStyle name="20% - Ênfase3 8" xfId="138" xr:uid="{00000000-0005-0000-0000-000079000000}"/>
    <cellStyle name="20% - Ênfase3 9" xfId="139" xr:uid="{00000000-0005-0000-0000-00007A000000}"/>
    <cellStyle name="20% - Ênfase4 1" xfId="140" xr:uid="{00000000-0005-0000-0000-00007B000000}"/>
    <cellStyle name="20% - Ênfase4 10" xfId="141" xr:uid="{00000000-0005-0000-0000-00007C000000}"/>
    <cellStyle name="20% - Ênfase4 11" xfId="142" xr:uid="{00000000-0005-0000-0000-00007D000000}"/>
    <cellStyle name="20% - Ênfase4 12" xfId="143" xr:uid="{00000000-0005-0000-0000-00007E000000}"/>
    <cellStyle name="20% - Ênfase4 13" xfId="144" xr:uid="{00000000-0005-0000-0000-00007F000000}"/>
    <cellStyle name="20% - Ênfase4 14" xfId="145" xr:uid="{00000000-0005-0000-0000-000080000000}"/>
    <cellStyle name="20% - Ênfase4 15" xfId="146" xr:uid="{00000000-0005-0000-0000-000081000000}"/>
    <cellStyle name="20% - Ênfase4 16" xfId="147" xr:uid="{00000000-0005-0000-0000-000082000000}"/>
    <cellStyle name="20% - Ênfase4 17" xfId="148" xr:uid="{00000000-0005-0000-0000-000083000000}"/>
    <cellStyle name="20% - Ênfase4 18" xfId="149" xr:uid="{00000000-0005-0000-0000-000084000000}"/>
    <cellStyle name="20% - Ênfase4 19" xfId="150" xr:uid="{00000000-0005-0000-0000-000085000000}"/>
    <cellStyle name="20% - Ênfase4 2" xfId="151" xr:uid="{00000000-0005-0000-0000-000086000000}"/>
    <cellStyle name="20% - Ênfase4 2 1" xfId="152" xr:uid="{00000000-0005-0000-0000-000087000000}"/>
    <cellStyle name="20% - Ênfase4 2 10" xfId="153" xr:uid="{00000000-0005-0000-0000-000088000000}"/>
    <cellStyle name="20% - Ênfase4 2 11" xfId="154" xr:uid="{00000000-0005-0000-0000-000089000000}"/>
    <cellStyle name="20% - Ênfase4 2 12" xfId="155" xr:uid="{00000000-0005-0000-0000-00008A000000}"/>
    <cellStyle name="20% - Ênfase4 2 13" xfId="156" xr:uid="{00000000-0005-0000-0000-00008B000000}"/>
    <cellStyle name="20% - Ênfase4 2 14" xfId="157" xr:uid="{00000000-0005-0000-0000-00008C000000}"/>
    <cellStyle name="20% - Ênfase4 2 15" xfId="158" xr:uid="{00000000-0005-0000-0000-00008D000000}"/>
    <cellStyle name="20% - Ênfase4 2 16" xfId="159" xr:uid="{00000000-0005-0000-0000-00008E000000}"/>
    <cellStyle name="20% - Ênfase4 2 17" xfId="160" xr:uid="{00000000-0005-0000-0000-00008F000000}"/>
    <cellStyle name="20% - Ênfase4 2 18" xfId="161" xr:uid="{00000000-0005-0000-0000-000090000000}"/>
    <cellStyle name="20% - Ênfase4 2 19" xfId="162" xr:uid="{00000000-0005-0000-0000-000091000000}"/>
    <cellStyle name="20% - Ênfase4 2 2" xfId="163" xr:uid="{00000000-0005-0000-0000-000092000000}"/>
    <cellStyle name="20% - Ênfase4 2 20" xfId="164" xr:uid="{00000000-0005-0000-0000-000093000000}"/>
    <cellStyle name="20% - Ênfase4 2 3" xfId="165" xr:uid="{00000000-0005-0000-0000-000094000000}"/>
    <cellStyle name="20% - Ênfase4 2 4" xfId="166" xr:uid="{00000000-0005-0000-0000-000095000000}"/>
    <cellStyle name="20% - Ênfase4 2 5" xfId="167" xr:uid="{00000000-0005-0000-0000-000096000000}"/>
    <cellStyle name="20% - Ênfase4 2 6" xfId="168" xr:uid="{00000000-0005-0000-0000-000097000000}"/>
    <cellStyle name="20% - Ênfase4 2 7" xfId="169" xr:uid="{00000000-0005-0000-0000-000098000000}"/>
    <cellStyle name="20% - Ênfase4 2 8" xfId="170" xr:uid="{00000000-0005-0000-0000-000099000000}"/>
    <cellStyle name="20% - Ênfase4 2 9" xfId="171" xr:uid="{00000000-0005-0000-0000-00009A000000}"/>
    <cellStyle name="20% - Ênfase4 20" xfId="172" xr:uid="{00000000-0005-0000-0000-00009B000000}"/>
    <cellStyle name="20% - Ênfase4 21" xfId="173" xr:uid="{00000000-0005-0000-0000-00009C000000}"/>
    <cellStyle name="20% - Ênfase4 3" xfId="174" xr:uid="{00000000-0005-0000-0000-00009D000000}"/>
    <cellStyle name="20% - Ênfase4 4" xfId="175" xr:uid="{00000000-0005-0000-0000-00009E000000}"/>
    <cellStyle name="20% - Ênfase4 5" xfId="176" xr:uid="{00000000-0005-0000-0000-00009F000000}"/>
    <cellStyle name="20% - Ênfase4 6" xfId="177" xr:uid="{00000000-0005-0000-0000-0000A0000000}"/>
    <cellStyle name="20% - Ênfase4 7" xfId="178" xr:uid="{00000000-0005-0000-0000-0000A1000000}"/>
    <cellStyle name="20% - Ênfase4 8" xfId="179" xr:uid="{00000000-0005-0000-0000-0000A2000000}"/>
    <cellStyle name="20% - Ênfase4 9" xfId="180" xr:uid="{00000000-0005-0000-0000-0000A3000000}"/>
    <cellStyle name="20% - Ênfase5 1" xfId="181" xr:uid="{00000000-0005-0000-0000-0000A4000000}"/>
    <cellStyle name="20% - Ênfase5 10" xfId="182" xr:uid="{00000000-0005-0000-0000-0000A5000000}"/>
    <cellStyle name="20% - Ênfase5 11" xfId="183" xr:uid="{00000000-0005-0000-0000-0000A6000000}"/>
    <cellStyle name="20% - Ênfase5 12" xfId="184" xr:uid="{00000000-0005-0000-0000-0000A7000000}"/>
    <cellStyle name="20% - Ênfase5 13" xfId="185" xr:uid="{00000000-0005-0000-0000-0000A8000000}"/>
    <cellStyle name="20% - Ênfase5 14" xfId="186" xr:uid="{00000000-0005-0000-0000-0000A9000000}"/>
    <cellStyle name="20% - Ênfase5 15" xfId="187" xr:uid="{00000000-0005-0000-0000-0000AA000000}"/>
    <cellStyle name="20% - Ênfase5 16" xfId="188" xr:uid="{00000000-0005-0000-0000-0000AB000000}"/>
    <cellStyle name="20% - Ênfase5 17" xfId="189" xr:uid="{00000000-0005-0000-0000-0000AC000000}"/>
    <cellStyle name="20% - Ênfase5 18" xfId="190" xr:uid="{00000000-0005-0000-0000-0000AD000000}"/>
    <cellStyle name="20% - Ênfase5 19" xfId="191" xr:uid="{00000000-0005-0000-0000-0000AE000000}"/>
    <cellStyle name="20% - Ênfase5 2" xfId="192" xr:uid="{00000000-0005-0000-0000-0000AF000000}"/>
    <cellStyle name="20% - Ênfase5 2 1" xfId="193" xr:uid="{00000000-0005-0000-0000-0000B0000000}"/>
    <cellStyle name="20% - Ênfase5 2 10" xfId="194" xr:uid="{00000000-0005-0000-0000-0000B1000000}"/>
    <cellStyle name="20% - Ênfase5 2 11" xfId="195" xr:uid="{00000000-0005-0000-0000-0000B2000000}"/>
    <cellStyle name="20% - Ênfase5 2 12" xfId="196" xr:uid="{00000000-0005-0000-0000-0000B3000000}"/>
    <cellStyle name="20% - Ênfase5 2 13" xfId="197" xr:uid="{00000000-0005-0000-0000-0000B4000000}"/>
    <cellStyle name="20% - Ênfase5 2 14" xfId="198" xr:uid="{00000000-0005-0000-0000-0000B5000000}"/>
    <cellStyle name="20% - Ênfase5 2 15" xfId="199" xr:uid="{00000000-0005-0000-0000-0000B6000000}"/>
    <cellStyle name="20% - Ênfase5 2 16" xfId="200" xr:uid="{00000000-0005-0000-0000-0000B7000000}"/>
    <cellStyle name="20% - Ênfase5 2 17" xfId="201" xr:uid="{00000000-0005-0000-0000-0000B8000000}"/>
    <cellStyle name="20% - Ênfase5 2 18" xfId="202" xr:uid="{00000000-0005-0000-0000-0000B9000000}"/>
    <cellStyle name="20% - Ênfase5 2 19" xfId="203" xr:uid="{00000000-0005-0000-0000-0000BA000000}"/>
    <cellStyle name="20% - Ênfase5 2 2" xfId="204" xr:uid="{00000000-0005-0000-0000-0000BB000000}"/>
    <cellStyle name="20% - Ênfase5 2 20" xfId="205" xr:uid="{00000000-0005-0000-0000-0000BC000000}"/>
    <cellStyle name="20% - Ênfase5 2 3" xfId="206" xr:uid="{00000000-0005-0000-0000-0000BD000000}"/>
    <cellStyle name="20% - Ênfase5 2 4" xfId="207" xr:uid="{00000000-0005-0000-0000-0000BE000000}"/>
    <cellStyle name="20% - Ênfase5 2 5" xfId="208" xr:uid="{00000000-0005-0000-0000-0000BF000000}"/>
    <cellStyle name="20% - Ênfase5 2 6" xfId="209" xr:uid="{00000000-0005-0000-0000-0000C0000000}"/>
    <cellStyle name="20% - Ênfase5 2 7" xfId="210" xr:uid="{00000000-0005-0000-0000-0000C1000000}"/>
    <cellStyle name="20% - Ênfase5 2 8" xfId="211" xr:uid="{00000000-0005-0000-0000-0000C2000000}"/>
    <cellStyle name="20% - Ênfase5 2 9" xfId="212" xr:uid="{00000000-0005-0000-0000-0000C3000000}"/>
    <cellStyle name="20% - Ênfase5 20" xfId="213" xr:uid="{00000000-0005-0000-0000-0000C4000000}"/>
    <cellStyle name="20% - Ênfase5 21" xfId="214" xr:uid="{00000000-0005-0000-0000-0000C5000000}"/>
    <cellStyle name="20% - Ênfase5 3" xfId="215" xr:uid="{00000000-0005-0000-0000-0000C6000000}"/>
    <cellStyle name="20% - Ênfase5 4" xfId="216" xr:uid="{00000000-0005-0000-0000-0000C7000000}"/>
    <cellStyle name="20% - Ênfase5 5" xfId="217" xr:uid="{00000000-0005-0000-0000-0000C8000000}"/>
    <cellStyle name="20% - Ênfase5 6" xfId="218" xr:uid="{00000000-0005-0000-0000-0000C9000000}"/>
    <cellStyle name="20% - Ênfase5 7" xfId="219" xr:uid="{00000000-0005-0000-0000-0000CA000000}"/>
    <cellStyle name="20% - Ênfase5 8" xfId="220" xr:uid="{00000000-0005-0000-0000-0000CB000000}"/>
    <cellStyle name="20% - Ênfase5 9" xfId="221" xr:uid="{00000000-0005-0000-0000-0000CC000000}"/>
    <cellStyle name="20% - Ênfase6 1" xfId="222" xr:uid="{00000000-0005-0000-0000-0000CD000000}"/>
    <cellStyle name="20% - Ênfase6 10" xfId="223" xr:uid="{00000000-0005-0000-0000-0000CE000000}"/>
    <cellStyle name="20% - Ênfase6 11" xfId="224" xr:uid="{00000000-0005-0000-0000-0000CF000000}"/>
    <cellStyle name="20% - Ênfase6 12" xfId="225" xr:uid="{00000000-0005-0000-0000-0000D0000000}"/>
    <cellStyle name="20% - Ênfase6 13" xfId="226" xr:uid="{00000000-0005-0000-0000-0000D1000000}"/>
    <cellStyle name="20% - Ênfase6 14" xfId="227" xr:uid="{00000000-0005-0000-0000-0000D2000000}"/>
    <cellStyle name="20% - Ênfase6 15" xfId="228" xr:uid="{00000000-0005-0000-0000-0000D3000000}"/>
    <cellStyle name="20% - Ênfase6 16" xfId="229" xr:uid="{00000000-0005-0000-0000-0000D4000000}"/>
    <cellStyle name="20% - Ênfase6 17" xfId="230" xr:uid="{00000000-0005-0000-0000-0000D5000000}"/>
    <cellStyle name="20% - Ênfase6 18" xfId="231" xr:uid="{00000000-0005-0000-0000-0000D6000000}"/>
    <cellStyle name="20% - Ênfase6 19" xfId="232" xr:uid="{00000000-0005-0000-0000-0000D7000000}"/>
    <cellStyle name="20% - Ênfase6 2" xfId="233" xr:uid="{00000000-0005-0000-0000-0000D8000000}"/>
    <cellStyle name="20% - Ênfase6 2 1" xfId="234" xr:uid="{00000000-0005-0000-0000-0000D9000000}"/>
    <cellStyle name="20% - Ênfase6 2 10" xfId="235" xr:uid="{00000000-0005-0000-0000-0000DA000000}"/>
    <cellStyle name="20% - Ênfase6 2 11" xfId="236" xr:uid="{00000000-0005-0000-0000-0000DB000000}"/>
    <cellStyle name="20% - Ênfase6 2 12" xfId="237" xr:uid="{00000000-0005-0000-0000-0000DC000000}"/>
    <cellStyle name="20% - Ênfase6 2 13" xfId="238" xr:uid="{00000000-0005-0000-0000-0000DD000000}"/>
    <cellStyle name="20% - Ênfase6 2 14" xfId="239" xr:uid="{00000000-0005-0000-0000-0000DE000000}"/>
    <cellStyle name="20% - Ênfase6 2 15" xfId="240" xr:uid="{00000000-0005-0000-0000-0000DF000000}"/>
    <cellStyle name="20% - Ênfase6 2 16" xfId="241" xr:uid="{00000000-0005-0000-0000-0000E0000000}"/>
    <cellStyle name="20% - Ênfase6 2 17" xfId="242" xr:uid="{00000000-0005-0000-0000-0000E1000000}"/>
    <cellStyle name="20% - Ênfase6 2 18" xfId="243" xr:uid="{00000000-0005-0000-0000-0000E2000000}"/>
    <cellStyle name="20% - Ênfase6 2 19" xfId="244" xr:uid="{00000000-0005-0000-0000-0000E3000000}"/>
    <cellStyle name="20% - Ênfase6 2 2" xfId="245" xr:uid="{00000000-0005-0000-0000-0000E4000000}"/>
    <cellStyle name="20% - Ênfase6 2 20" xfId="246" xr:uid="{00000000-0005-0000-0000-0000E5000000}"/>
    <cellStyle name="20% - Ênfase6 2 3" xfId="247" xr:uid="{00000000-0005-0000-0000-0000E6000000}"/>
    <cellStyle name="20% - Ênfase6 2 4" xfId="248" xr:uid="{00000000-0005-0000-0000-0000E7000000}"/>
    <cellStyle name="20% - Ênfase6 2 5" xfId="249" xr:uid="{00000000-0005-0000-0000-0000E8000000}"/>
    <cellStyle name="20% - Ênfase6 2 6" xfId="250" xr:uid="{00000000-0005-0000-0000-0000E9000000}"/>
    <cellStyle name="20% - Ênfase6 2 7" xfId="251" xr:uid="{00000000-0005-0000-0000-0000EA000000}"/>
    <cellStyle name="20% - Ênfase6 2 8" xfId="252" xr:uid="{00000000-0005-0000-0000-0000EB000000}"/>
    <cellStyle name="20% - Ênfase6 2 9" xfId="253" xr:uid="{00000000-0005-0000-0000-0000EC000000}"/>
    <cellStyle name="20% - Ênfase6 20" xfId="254" xr:uid="{00000000-0005-0000-0000-0000ED000000}"/>
    <cellStyle name="20% - Ênfase6 21" xfId="255" xr:uid="{00000000-0005-0000-0000-0000EE000000}"/>
    <cellStyle name="20% - Ênfase6 3" xfId="256" xr:uid="{00000000-0005-0000-0000-0000EF000000}"/>
    <cellStyle name="20% - Ênfase6 4" xfId="257" xr:uid="{00000000-0005-0000-0000-0000F0000000}"/>
    <cellStyle name="20% - Ênfase6 5" xfId="258" xr:uid="{00000000-0005-0000-0000-0000F1000000}"/>
    <cellStyle name="20% - Ênfase6 6" xfId="259" xr:uid="{00000000-0005-0000-0000-0000F2000000}"/>
    <cellStyle name="20% - Ênfase6 7" xfId="260" xr:uid="{00000000-0005-0000-0000-0000F3000000}"/>
    <cellStyle name="20% - Ênfase6 8" xfId="261" xr:uid="{00000000-0005-0000-0000-0000F4000000}"/>
    <cellStyle name="20% - Ênfase6 9" xfId="262" xr:uid="{00000000-0005-0000-0000-0000F5000000}"/>
    <cellStyle name="40% - Ênfase1 1" xfId="263" xr:uid="{00000000-0005-0000-0000-0000F6000000}"/>
    <cellStyle name="40% - Ênfase1 10" xfId="264" xr:uid="{00000000-0005-0000-0000-0000F7000000}"/>
    <cellStyle name="40% - Ênfase1 11" xfId="265" xr:uid="{00000000-0005-0000-0000-0000F8000000}"/>
    <cellStyle name="40% - Ênfase1 12" xfId="266" xr:uid="{00000000-0005-0000-0000-0000F9000000}"/>
    <cellStyle name="40% - Ênfase1 13" xfId="267" xr:uid="{00000000-0005-0000-0000-0000FA000000}"/>
    <cellStyle name="40% - Ênfase1 14" xfId="268" xr:uid="{00000000-0005-0000-0000-0000FB000000}"/>
    <cellStyle name="40% - Ênfase1 15" xfId="269" xr:uid="{00000000-0005-0000-0000-0000FC000000}"/>
    <cellStyle name="40% - Ênfase1 16" xfId="270" xr:uid="{00000000-0005-0000-0000-0000FD000000}"/>
    <cellStyle name="40% - Ênfase1 17" xfId="271" xr:uid="{00000000-0005-0000-0000-0000FE000000}"/>
    <cellStyle name="40% - Ênfase1 18" xfId="272" xr:uid="{00000000-0005-0000-0000-0000FF000000}"/>
    <cellStyle name="40% - Ênfase1 19" xfId="273" xr:uid="{00000000-0005-0000-0000-000000010000}"/>
    <cellStyle name="40% - Ênfase1 2" xfId="274" xr:uid="{00000000-0005-0000-0000-000001010000}"/>
    <cellStyle name="40% - Ênfase1 2 1" xfId="275" xr:uid="{00000000-0005-0000-0000-000002010000}"/>
    <cellStyle name="40% - Ênfase1 2 10" xfId="276" xr:uid="{00000000-0005-0000-0000-000003010000}"/>
    <cellStyle name="40% - Ênfase1 2 11" xfId="277" xr:uid="{00000000-0005-0000-0000-000004010000}"/>
    <cellStyle name="40% - Ênfase1 2 12" xfId="278" xr:uid="{00000000-0005-0000-0000-000005010000}"/>
    <cellStyle name="40% - Ênfase1 2 13" xfId="279" xr:uid="{00000000-0005-0000-0000-000006010000}"/>
    <cellStyle name="40% - Ênfase1 2 14" xfId="280" xr:uid="{00000000-0005-0000-0000-000007010000}"/>
    <cellStyle name="40% - Ênfase1 2 15" xfId="281" xr:uid="{00000000-0005-0000-0000-000008010000}"/>
    <cellStyle name="40% - Ênfase1 2 16" xfId="282" xr:uid="{00000000-0005-0000-0000-000009010000}"/>
    <cellStyle name="40% - Ênfase1 2 17" xfId="283" xr:uid="{00000000-0005-0000-0000-00000A010000}"/>
    <cellStyle name="40% - Ênfase1 2 18" xfId="284" xr:uid="{00000000-0005-0000-0000-00000B010000}"/>
    <cellStyle name="40% - Ênfase1 2 19" xfId="285" xr:uid="{00000000-0005-0000-0000-00000C010000}"/>
    <cellStyle name="40% - Ênfase1 2 2" xfId="286" xr:uid="{00000000-0005-0000-0000-00000D010000}"/>
    <cellStyle name="40% - Ênfase1 2 20" xfId="287" xr:uid="{00000000-0005-0000-0000-00000E010000}"/>
    <cellStyle name="40% - Ênfase1 2 3" xfId="288" xr:uid="{00000000-0005-0000-0000-00000F010000}"/>
    <cellStyle name="40% - Ênfase1 2 4" xfId="289" xr:uid="{00000000-0005-0000-0000-000010010000}"/>
    <cellStyle name="40% - Ênfase1 2 5" xfId="290" xr:uid="{00000000-0005-0000-0000-000011010000}"/>
    <cellStyle name="40% - Ênfase1 2 6" xfId="291" xr:uid="{00000000-0005-0000-0000-000012010000}"/>
    <cellStyle name="40% - Ênfase1 2 7" xfId="292" xr:uid="{00000000-0005-0000-0000-000013010000}"/>
    <cellStyle name="40% - Ênfase1 2 8" xfId="293" xr:uid="{00000000-0005-0000-0000-000014010000}"/>
    <cellStyle name="40% - Ênfase1 2 9" xfId="294" xr:uid="{00000000-0005-0000-0000-000015010000}"/>
    <cellStyle name="40% - Ênfase1 20" xfId="295" xr:uid="{00000000-0005-0000-0000-000016010000}"/>
    <cellStyle name="40% - Ênfase1 21" xfId="296" xr:uid="{00000000-0005-0000-0000-000017010000}"/>
    <cellStyle name="40% - Ênfase1 3" xfId="297" xr:uid="{00000000-0005-0000-0000-000018010000}"/>
    <cellStyle name="40% - Ênfase1 4" xfId="298" xr:uid="{00000000-0005-0000-0000-000019010000}"/>
    <cellStyle name="40% - Ênfase1 5" xfId="299" xr:uid="{00000000-0005-0000-0000-00001A010000}"/>
    <cellStyle name="40% - Ênfase1 6" xfId="300" xr:uid="{00000000-0005-0000-0000-00001B010000}"/>
    <cellStyle name="40% - Ênfase1 7" xfId="301" xr:uid="{00000000-0005-0000-0000-00001C010000}"/>
    <cellStyle name="40% - Ênfase1 8" xfId="302" xr:uid="{00000000-0005-0000-0000-00001D010000}"/>
    <cellStyle name="40% - Ênfase1 9" xfId="303" xr:uid="{00000000-0005-0000-0000-00001E010000}"/>
    <cellStyle name="40% - Ênfase2 1" xfId="304" xr:uid="{00000000-0005-0000-0000-00001F010000}"/>
    <cellStyle name="40% - Ênfase2 10" xfId="305" xr:uid="{00000000-0005-0000-0000-000020010000}"/>
    <cellStyle name="40% - Ênfase2 11" xfId="306" xr:uid="{00000000-0005-0000-0000-000021010000}"/>
    <cellStyle name="40% - Ênfase2 12" xfId="307" xr:uid="{00000000-0005-0000-0000-000022010000}"/>
    <cellStyle name="40% - Ênfase2 13" xfId="308" xr:uid="{00000000-0005-0000-0000-000023010000}"/>
    <cellStyle name="40% - Ênfase2 14" xfId="309" xr:uid="{00000000-0005-0000-0000-000024010000}"/>
    <cellStyle name="40% - Ênfase2 15" xfId="310" xr:uid="{00000000-0005-0000-0000-000025010000}"/>
    <cellStyle name="40% - Ênfase2 16" xfId="311" xr:uid="{00000000-0005-0000-0000-000026010000}"/>
    <cellStyle name="40% - Ênfase2 17" xfId="312" xr:uid="{00000000-0005-0000-0000-000027010000}"/>
    <cellStyle name="40% - Ênfase2 18" xfId="313" xr:uid="{00000000-0005-0000-0000-000028010000}"/>
    <cellStyle name="40% - Ênfase2 19" xfId="314" xr:uid="{00000000-0005-0000-0000-000029010000}"/>
    <cellStyle name="40% - Ênfase2 2" xfId="315" xr:uid="{00000000-0005-0000-0000-00002A010000}"/>
    <cellStyle name="40% - Ênfase2 2 1" xfId="316" xr:uid="{00000000-0005-0000-0000-00002B010000}"/>
    <cellStyle name="40% - Ênfase2 2 10" xfId="317" xr:uid="{00000000-0005-0000-0000-00002C010000}"/>
    <cellStyle name="40% - Ênfase2 2 11" xfId="318" xr:uid="{00000000-0005-0000-0000-00002D010000}"/>
    <cellStyle name="40% - Ênfase2 2 12" xfId="319" xr:uid="{00000000-0005-0000-0000-00002E010000}"/>
    <cellStyle name="40% - Ênfase2 2 13" xfId="320" xr:uid="{00000000-0005-0000-0000-00002F010000}"/>
    <cellStyle name="40% - Ênfase2 2 14" xfId="321" xr:uid="{00000000-0005-0000-0000-000030010000}"/>
    <cellStyle name="40% - Ênfase2 2 15" xfId="322" xr:uid="{00000000-0005-0000-0000-000031010000}"/>
    <cellStyle name="40% - Ênfase2 2 16" xfId="323" xr:uid="{00000000-0005-0000-0000-000032010000}"/>
    <cellStyle name="40% - Ênfase2 2 17" xfId="324" xr:uid="{00000000-0005-0000-0000-000033010000}"/>
    <cellStyle name="40% - Ênfase2 2 18" xfId="325" xr:uid="{00000000-0005-0000-0000-000034010000}"/>
    <cellStyle name="40% - Ênfase2 2 19" xfId="326" xr:uid="{00000000-0005-0000-0000-000035010000}"/>
    <cellStyle name="40% - Ênfase2 2 2" xfId="327" xr:uid="{00000000-0005-0000-0000-000036010000}"/>
    <cellStyle name="40% - Ênfase2 2 20" xfId="328" xr:uid="{00000000-0005-0000-0000-000037010000}"/>
    <cellStyle name="40% - Ênfase2 2 3" xfId="329" xr:uid="{00000000-0005-0000-0000-000038010000}"/>
    <cellStyle name="40% - Ênfase2 2 4" xfId="330" xr:uid="{00000000-0005-0000-0000-000039010000}"/>
    <cellStyle name="40% - Ênfase2 2 5" xfId="331" xr:uid="{00000000-0005-0000-0000-00003A010000}"/>
    <cellStyle name="40% - Ênfase2 2 6" xfId="332" xr:uid="{00000000-0005-0000-0000-00003B010000}"/>
    <cellStyle name="40% - Ênfase2 2 7" xfId="333" xr:uid="{00000000-0005-0000-0000-00003C010000}"/>
    <cellStyle name="40% - Ênfase2 2 8" xfId="334" xr:uid="{00000000-0005-0000-0000-00003D010000}"/>
    <cellStyle name="40% - Ênfase2 2 9" xfId="335" xr:uid="{00000000-0005-0000-0000-00003E010000}"/>
    <cellStyle name="40% - Ênfase2 20" xfId="336" xr:uid="{00000000-0005-0000-0000-00003F010000}"/>
    <cellStyle name="40% - Ênfase2 21" xfId="337" xr:uid="{00000000-0005-0000-0000-000040010000}"/>
    <cellStyle name="40% - Ênfase2 3" xfId="338" xr:uid="{00000000-0005-0000-0000-000041010000}"/>
    <cellStyle name="40% - Ênfase2 4" xfId="339" xr:uid="{00000000-0005-0000-0000-000042010000}"/>
    <cellStyle name="40% - Ênfase2 5" xfId="340" xr:uid="{00000000-0005-0000-0000-000043010000}"/>
    <cellStyle name="40% - Ênfase2 6" xfId="341" xr:uid="{00000000-0005-0000-0000-000044010000}"/>
    <cellStyle name="40% - Ênfase2 7" xfId="342" xr:uid="{00000000-0005-0000-0000-000045010000}"/>
    <cellStyle name="40% - Ênfase2 8" xfId="343" xr:uid="{00000000-0005-0000-0000-000046010000}"/>
    <cellStyle name="40% - Ênfase2 9" xfId="344" xr:uid="{00000000-0005-0000-0000-000047010000}"/>
    <cellStyle name="40% - Ênfase3 1" xfId="345" xr:uid="{00000000-0005-0000-0000-000048010000}"/>
    <cellStyle name="40% - Ênfase3 10" xfId="346" xr:uid="{00000000-0005-0000-0000-000049010000}"/>
    <cellStyle name="40% - Ênfase3 11" xfId="347" xr:uid="{00000000-0005-0000-0000-00004A010000}"/>
    <cellStyle name="40% - Ênfase3 12" xfId="348" xr:uid="{00000000-0005-0000-0000-00004B010000}"/>
    <cellStyle name="40% - Ênfase3 13" xfId="349" xr:uid="{00000000-0005-0000-0000-00004C010000}"/>
    <cellStyle name="40% - Ênfase3 14" xfId="350" xr:uid="{00000000-0005-0000-0000-00004D010000}"/>
    <cellStyle name="40% - Ênfase3 15" xfId="351" xr:uid="{00000000-0005-0000-0000-00004E010000}"/>
    <cellStyle name="40% - Ênfase3 16" xfId="352" xr:uid="{00000000-0005-0000-0000-00004F010000}"/>
    <cellStyle name="40% - Ênfase3 17" xfId="353" xr:uid="{00000000-0005-0000-0000-000050010000}"/>
    <cellStyle name="40% - Ênfase3 18" xfId="354" xr:uid="{00000000-0005-0000-0000-000051010000}"/>
    <cellStyle name="40% - Ênfase3 19" xfId="355" xr:uid="{00000000-0005-0000-0000-000052010000}"/>
    <cellStyle name="40% - Ênfase3 2" xfId="356" xr:uid="{00000000-0005-0000-0000-000053010000}"/>
    <cellStyle name="40% - Ênfase3 2 1" xfId="357" xr:uid="{00000000-0005-0000-0000-000054010000}"/>
    <cellStyle name="40% - Ênfase3 2 10" xfId="358" xr:uid="{00000000-0005-0000-0000-000055010000}"/>
    <cellStyle name="40% - Ênfase3 2 11" xfId="359" xr:uid="{00000000-0005-0000-0000-000056010000}"/>
    <cellStyle name="40% - Ênfase3 2 12" xfId="360" xr:uid="{00000000-0005-0000-0000-000057010000}"/>
    <cellStyle name="40% - Ênfase3 2 13" xfId="361" xr:uid="{00000000-0005-0000-0000-000058010000}"/>
    <cellStyle name="40% - Ênfase3 2 14" xfId="362" xr:uid="{00000000-0005-0000-0000-000059010000}"/>
    <cellStyle name="40% - Ênfase3 2 15" xfId="363" xr:uid="{00000000-0005-0000-0000-00005A010000}"/>
    <cellStyle name="40% - Ênfase3 2 16" xfId="364" xr:uid="{00000000-0005-0000-0000-00005B010000}"/>
    <cellStyle name="40% - Ênfase3 2 17" xfId="365" xr:uid="{00000000-0005-0000-0000-00005C010000}"/>
    <cellStyle name="40% - Ênfase3 2 18" xfId="366" xr:uid="{00000000-0005-0000-0000-00005D010000}"/>
    <cellStyle name="40% - Ênfase3 2 19" xfId="367" xr:uid="{00000000-0005-0000-0000-00005E010000}"/>
    <cellStyle name="40% - Ênfase3 2 2" xfId="368" xr:uid="{00000000-0005-0000-0000-00005F010000}"/>
    <cellStyle name="40% - Ênfase3 2 20" xfId="369" xr:uid="{00000000-0005-0000-0000-000060010000}"/>
    <cellStyle name="40% - Ênfase3 2 3" xfId="370" xr:uid="{00000000-0005-0000-0000-000061010000}"/>
    <cellStyle name="40% - Ênfase3 2 4" xfId="371" xr:uid="{00000000-0005-0000-0000-000062010000}"/>
    <cellStyle name="40% - Ênfase3 2 5" xfId="372" xr:uid="{00000000-0005-0000-0000-000063010000}"/>
    <cellStyle name="40% - Ênfase3 2 6" xfId="373" xr:uid="{00000000-0005-0000-0000-000064010000}"/>
    <cellStyle name="40% - Ênfase3 2 7" xfId="374" xr:uid="{00000000-0005-0000-0000-000065010000}"/>
    <cellStyle name="40% - Ênfase3 2 8" xfId="375" xr:uid="{00000000-0005-0000-0000-000066010000}"/>
    <cellStyle name="40% - Ênfase3 2 9" xfId="376" xr:uid="{00000000-0005-0000-0000-000067010000}"/>
    <cellStyle name="40% - Ênfase3 20" xfId="377" xr:uid="{00000000-0005-0000-0000-000068010000}"/>
    <cellStyle name="40% - Ênfase3 21" xfId="378" xr:uid="{00000000-0005-0000-0000-000069010000}"/>
    <cellStyle name="40% - Ênfase3 3" xfId="379" xr:uid="{00000000-0005-0000-0000-00006A010000}"/>
    <cellStyle name="40% - Ênfase3 4" xfId="380" xr:uid="{00000000-0005-0000-0000-00006B010000}"/>
    <cellStyle name="40% - Ênfase3 5" xfId="381" xr:uid="{00000000-0005-0000-0000-00006C010000}"/>
    <cellStyle name="40% - Ênfase3 6" xfId="382" xr:uid="{00000000-0005-0000-0000-00006D010000}"/>
    <cellStyle name="40% - Ênfase3 7" xfId="383" xr:uid="{00000000-0005-0000-0000-00006E010000}"/>
    <cellStyle name="40% - Ênfase3 8" xfId="384" xr:uid="{00000000-0005-0000-0000-00006F010000}"/>
    <cellStyle name="40% - Ênfase3 9" xfId="385" xr:uid="{00000000-0005-0000-0000-000070010000}"/>
    <cellStyle name="40% - Ênfase4 1" xfId="386" xr:uid="{00000000-0005-0000-0000-000071010000}"/>
    <cellStyle name="40% - Ênfase4 10" xfId="387" xr:uid="{00000000-0005-0000-0000-000072010000}"/>
    <cellStyle name="40% - Ênfase4 11" xfId="388" xr:uid="{00000000-0005-0000-0000-000073010000}"/>
    <cellStyle name="40% - Ênfase4 12" xfId="389" xr:uid="{00000000-0005-0000-0000-000074010000}"/>
    <cellStyle name="40% - Ênfase4 13" xfId="390" xr:uid="{00000000-0005-0000-0000-000075010000}"/>
    <cellStyle name="40% - Ênfase4 14" xfId="391" xr:uid="{00000000-0005-0000-0000-000076010000}"/>
    <cellStyle name="40% - Ênfase4 15" xfId="392" xr:uid="{00000000-0005-0000-0000-000077010000}"/>
    <cellStyle name="40% - Ênfase4 16" xfId="393" xr:uid="{00000000-0005-0000-0000-000078010000}"/>
    <cellStyle name="40% - Ênfase4 17" xfId="394" xr:uid="{00000000-0005-0000-0000-000079010000}"/>
    <cellStyle name="40% - Ênfase4 18" xfId="395" xr:uid="{00000000-0005-0000-0000-00007A010000}"/>
    <cellStyle name="40% - Ênfase4 19" xfId="396" xr:uid="{00000000-0005-0000-0000-00007B010000}"/>
    <cellStyle name="40% - Ênfase4 2" xfId="397" xr:uid="{00000000-0005-0000-0000-00007C010000}"/>
    <cellStyle name="40% - Ênfase4 2 1" xfId="398" xr:uid="{00000000-0005-0000-0000-00007D010000}"/>
    <cellStyle name="40% - Ênfase4 2 10" xfId="399" xr:uid="{00000000-0005-0000-0000-00007E010000}"/>
    <cellStyle name="40% - Ênfase4 2 11" xfId="400" xr:uid="{00000000-0005-0000-0000-00007F010000}"/>
    <cellStyle name="40% - Ênfase4 2 12" xfId="401" xr:uid="{00000000-0005-0000-0000-000080010000}"/>
    <cellStyle name="40% - Ênfase4 2 13" xfId="402" xr:uid="{00000000-0005-0000-0000-000081010000}"/>
    <cellStyle name="40% - Ênfase4 2 14" xfId="403" xr:uid="{00000000-0005-0000-0000-000082010000}"/>
    <cellStyle name="40% - Ênfase4 2 15" xfId="404" xr:uid="{00000000-0005-0000-0000-000083010000}"/>
    <cellStyle name="40% - Ênfase4 2 16" xfId="405" xr:uid="{00000000-0005-0000-0000-000084010000}"/>
    <cellStyle name="40% - Ênfase4 2 17" xfId="406" xr:uid="{00000000-0005-0000-0000-000085010000}"/>
    <cellStyle name="40% - Ênfase4 2 18" xfId="407" xr:uid="{00000000-0005-0000-0000-000086010000}"/>
    <cellStyle name="40% - Ênfase4 2 19" xfId="408" xr:uid="{00000000-0005-0000-0000-000087010000}"/>
    <cellStyle name="40% - Ênfase4 2 2" xfId="409" xr:uid="{00000000-0005-0000-0000-000088010000}"/>
    <cellStyle name="40% - Ênfase4 2 20" xfId="410" xr:uid="{00000000-0005-0000-0000-000089010000}"/>
    <cellStyle name="40% - Ênfase4 2 3" xfId="411" xr:uid="{00000000-0005-0000-0000-00008A010000}"/>
    <cellStyle name="40% - Ênfase4 2 4" xfId="412" xr:uid="{00000000-0005-0000-0000-00008B010000}"/>
    <cellStyle name="40% - Ênfase4 2 5" xfId="413" xr:uid="{00000000-0005-0000-0000-00008C010000}"/>
    <cellStyle name="40% - Ênfase4 2 6" xfId="414" xr:uid="{00000000-0005-0000-0000-00008D010000}"/>
    <cellStyle name="40% - Ênfase4 2 7" xfId="415" xr:uid="{00000000-0005-0000-0000-00008E010000}"/>
    <cellStyle name="40% - Ênfase4 2 8" xfId="416" xr:uid="{00000000-0005-0000-0000-00008F010000}"/>
    <cellStyle name="40% - Ênfase4 2 9" xfId="417" xr:uid="{00000000-0005-0000-0000-000090010000}"/>
    <cellStyle name="40% - Ênfase4 20" xfId="418" xr:uid="{00000000-0005-0000-0000-000091010000}"/>
    <cellStyle name="40% - Ênfase4 21" xfId="419" xr:uid="{00000000-0005-0000-0000-000092010000}"/>
    <cellStyle name="40% - Ênfase4 3" xfId="420" xr:uid="{00000000-0005-0000-0000-000093010000}"/>
    <cellStyle name="40% - Ênfase4 4" xfId="421" xr:uid="{00000000-0005-0000-0000-000094010000}"/>
    <cellStyle name="40% - Ênfase4 5" xfId="422" xr:uid="{00000000-0005-0000-0000-000095010000}"/>
    <cellStyle name="40% - Ênfase4 6" xfId="423" xr:uid="{00000000-0005-0000-0000-000096010000}"/>
    <cellStyle name="40% - Ênfase4 7" xfId="424" xr:uid="{00000000-0005-0000-0000-000097010000}"/>
    <cellStyle name="40% - Ênfase4 8" xfId="425" xr:uid="{00000000-0005-0000-0000-000098010000}"/>
    <cellStyle name="40% - Ênfase4 9" xfId="426" xr:uid="{00000000-0005-0000-0000-000099010000}"/>
    <cellStyle name="40% - Ênfase5 1" xfId="427" xr:uid="{00000000-0005-0000-0000-00009A010000}"/>
    <cellStyle name="40% - Ênfase5 10" xfId="428" xr:uid="{00000000-0005-0000-0000-00009B010000}"/>
    <cellStyle name="40% - Ênfase5 11" xfId="429" xr:uid="{00000000-0005-0000-0000-00009C010000}"/>
    <cellStyle name="40% - Ênfase5 12" xfId="430" xr:uid="{00000000-0005-0000-0000-00009D010000}"/>
    <cellStyle name="40% - Ênfase5 13" xfId="431" xr:uid="{00000000-0005-0000-0000-00009E010000}"/>
    <cellStyle name="40% - Ênfase5 14" xfId="432" xr:uid="{00000000-0005-0000-0000-00009F010000}"/>
    <cellStyle name="40% - Ênfase5 15" xfId="433" xr:uid="{00000000-0005-0000-0000-0000A0010000}"/>
    <cellStyle name="40% - Ênfase5 16" xfId="434" xr:uid="{00000000-0005-0000-0000-0000A1010000}"/>
    <cellStyle name="40% - Ênfase5 17" xfId="435" xr:uid="{00000000-0005-0000-0000-0000A2010000}"/>
    <cellStyle name="40% - Ênfase5 18" xfId="436" xr:uid="{00000000-0005-0000-0000-0000A3010000}"/>
    <cellStyle name="40% - Ênfase5 19" xfId="437" xr:uid="{00000000-0005-0000-0000-0000A4010000}"/>
    <cellStyle name="40% - Ênfase5 2" xfId="438" xr:uid="{00000000-0005-0000-0000-0000A5010000}"/>
    <cellStyle name="40% - Ênfase5 2 1" xfId="439" xr:uid="{00000000-0005-0000-0000-0000A6010000}"/>
    <cellStyle name="40% - Ênfase5 2 10" xfId="440" xr:uid="{00000000-0005-0000-0000-0000A7010000}"/>
    <cellStyle name="40% - Ênfase5 2 11" xfId="441" xr:uid="{00000000-0005-0000-0000-0000A8010000}"/>
    <cellStyle name="40% - Ênfase5 2 12" xfId="442" xr:uid="{00000000-0005-0000-0000-0000A9010000}"/>
    <cellStyle name="40% - Ênfase5 2 13" xfId="443" xr:uid="{00000000-0005-0000-0000-0000AA010000}"/>
    <cellStyle name="40% - Ênfase5 2 14" xfId="444" xr:uid="{00000000-0005-0000-0000-0000AB010000}"/>
    <cellStyle name="40% - Ênfase5 2 15" xfId="445" xr:uid="{00000000-0005-0000-0000-0000AC010000}"/>
    <cellStyle name="40% - Ênfase5 2 16" xfId="446" xr:uid="{00000000-0005-0000-0000-0000AD010000}"/>
    <cellStyle name="40% - Ênfase5 2 17" xfId="447" xr:uid="{00000000-0005-0000-0000-0000AE010000}"/>
    <cellStyle name="40% - Ênfase5 2 18" xfId="448" xr:uid="{00000000-0005-0000-0000-0000AF010000}"/>
    <cellStyle name="40% - Ênfase5 2 19" xfId="449" xr:uid="{00000000-0005-0000-0000-0000B0010000}"/>
    <cellStyle name="40% - Ênfase5 2 2" xfId="450" xr:uid="{00000000-0005-0000-0000-0000B1010000}"/>
    <cellStyle name="40% - Ênfase5 2 20" xfId="451" xr:uid="{00000000-0005-0000-0000-0000B2010000}"/>
    <cellStyle name="40% - Ênfase5 2 3" xfId="452" xr:uid="{00000000-0005-0000-0000-0000B3010000}"/>
    <cellStyle name="40% - Ênfase5 2 4" xfId="453" xr:uid="{00000000-0005-0000-0000-0000B4010000}"/>
    <cellStyle name="40% - Ênfase5 2 5" xfId="454" xr:uid="{00000000-0005-0000-0000-0000B5010000}"/>
    <cellStyle name="40% - Ênfase5 2 6" xfId="455" xr:uid="{00000000-0005-0000-0000-0000B6010000}"/>
    <cellStyle name="40% - Ênfase5 2 7" xfId="456" xr:uid="{00000000-0005-0000-0000-0000B7010000}"/>
    <cellStyle name="40% - Ênfase5 2 8" xfId="457" xr:uid="{00000000-0005-0000-0000-0000B8010000}"/>
    <cellStyle name="40% - Ênfase5 2 9" xfId="458" xr:uid="{00000000-0005-0000-0000-0000B9010000}"/>
    <cellStyle name="40% - Ênfase5 20" xfId="459" xr:uid="{00000000-0005-0000-0000-0000BA010000}"/>
    <cellStyle name="40% - Ênfase5 21" xfId="460" xr:uid="{00000000-0005-0000-0000-0000BB010000}"/>
    <cellStyle name="40% - Ênfase5 3" xfId="461" xr:uid="{00000000-0005-0000-0000-0000BC010000}"/>
    <cellStyle name="40% - Ênfase5 4" xfId="462" xr:uid="{00000000-0005-0000-0000-0000BD010000}"/>
    <cellStyle name="40% - Ênfase5 5" xfId="463" xr:uid="{00000000-0005-0000-0000-0000BE010000}"/>
    <cellStyle name="40% - Ênfase5 6" xfId="464" xr:uid="{00000000-0005-0000-0000-0000BF010000}"/>
    <cellStyle name="40% - Ênfase5 7" xfId="465" xr:uid="{00000000-0005-0000-0000-0000C0010000}"/>
    <cellStyle name="40% - Ênfase5 8" xfId="466" xr:uid="{00000000-0005-0000-0000-0000C1010000}"/>
    <cellStyle name="40% - Ênfase5 9" xfId="467" xr:uid="{00000000-0005-0000-0000-0000C2010000}"/>
    <cellStyle name="40% - Ênfase6 1" xfId="468" xr:uid="{00000000-0005-0000-0000-0000C3010000}"/>
    <cellStyle name="40% - Ênfase6 10" xfId="469" xr:uid="{00000000-0005-0000-0000-0000C4010000}"/>
    <cellStyle name="40% - Ênfase6 11" xfId="470" xr:uid="{00000000-0005-0000-0000-0000C5010000}"/>
    <cellStyle name="40% - Ênfase6 12" xfId="471" xr:uid="{00000000-0005-0000-0000-0000C6010000}"/>
    <cellStyle name="40% - Ênfase6 13" xfId="472" xr:uid="{00000000-0005-0000-0000-0000C7010000}"/>
    <cellStyle name="40% - Ênfase6 14" xfId="473" xr:uid="{00000000-0005-0000-0000-0000C8010000}"/>
    <cellStyle name="40% - Ênfase6 15" xfId="474" xr:uid="{00000000-0005-0000-0000-0000C9010000}"/>
    <cellStyle name="40% - Ênfase6 16" xfId="475" xr:uid="{00000000-0005-0000-0000-0000CA010000}"/>
    <cellStyle name="40% - Ênfase6 17" xfId="476" xr:uid="{00000000-0005-0000-0000-0000CB010000}"/>
    <cellStyle name="40% - Ênfase6 18" xfId="477" xr:uid="{00000000-0005-0000-0000-0000CC010000}"/>
    <cellStyle name="40% - Ênfase6 19" xfId="478" xr:uid="{00000000-0005-0000-0000-0000CD010000}"/>
    <cellStyle name="40% - Ênfase6 2" xfId="479" xr:uid="{00000000-0005-0000-0000-0000CE010000}"/>
    <cellStyle name="40% - Ênfase6 2 1" xfId="480" xr:uid="{00000000-0005-0000-0000-0000CF010000}"/>
    <cellStyle name="40% - Ênfase6 2 10" xfId="481" xr:uid="{00000000-0005-0000-0000-0000D0010000}"/>
    <cellStyle name="40% - Ênfase6 2 11" xfId="482" xr:uid="{00000000-0005-0000-0000-0000D1010000}"/>
    <cellStyle name="40% - Ênfase6 2 12" xfId="483" xr:uid="{00000000-0005-0000-0000-0000D2010000}"/>
    <cellStyle name="40% - Ênfase6 2 13" xfId="484" xr:uid="{00000000-0005-0000-0000-0000D3010000}"/>
    <cellStyle name="40% - Ênfase6 2 14" xfId="485" xr:uid="{00000000-0005-0000-0000-0000D4010000}"/>
    <cellStyle name="40% - Ênfase6 2 15" xfId="486" xr:uid="{00000000-0005-0000-0000-0000D5010000}"/>
    <cellStyle name="40% - Ênfase6 2 16" xfId="487" xr:uid="{00000000-0005-0000-0000-0000D6010000}"/>
    <cellStyle name="40% - Ênfase6 2 17" xfId="488" xr:uid="{00000000-0005-0000-0000-0000D7010000}"/>
    <cellStyle name="40% - Ênfase6 2 18" xfId="489" xr:uid="{00000000-0005-0000-0000-0000D8010000}"/>
    <cellStyle name="40% - Ênfase6 2 19" xfId="490" xr:uid="{00000000-0005-0000-0000-0000D9010000}"/>
    <cellStyle name="40% - Ênfase6 2 2" xfId="491" xr:uid="{00000000-0005-0000-0000-0000DA010000}"/>
    <cellStyle name="40% - Ênfase6 2 20" xfId="492" xr:uid="{00000000-0005-0000-0000-0000DB010000}"/>
    <cellStyle name="40% - Ênfase6 2 3" xfId="493" xr:uid="{00000000-0005-0000-0000-0000DC010000}"/>
    <cellStyle name="40% - Ênfase6 2 4" xfId="494" xr:uid="{00000000-0005-0000-0000-0000DD010000}"/>
    <cellStyle name="40% - Ênfase6 2 5" xfId="495" xr:uid="{00000000-0005-0000-0000-0000DE010000}"/>
    <cellStyle name="40% - Ênfase6 2 6" xfId="496" xr:uid="{00000000-0005-0000-0000-0000DF010000}"/>
    <cellStyle name="40% - Ênfase6 2 7" xfId="497" xr:uid="{00000000-0005-0000-0000-0000E0010000}"/>
    <cellStyle name="40% - Ênfase6 2 8" xfId="498" xr:uid="{00000000-0005-0000-0000-0000E1010000}"/>
    <cellStyle name="40% - Ênfase6 2 9" xfId="499" xr:uid="{00000000-0005-0000-0000-0000E2010000}"/>
    <cellStyle name="40% - Ênfase6 20" xfId="500" xr:uid="{00000000-0005-0000-0000-0000E3010000}"/>
    <cellStyle name="40% - Ênfase6 21" xfId="501" xr:uid="{00000000-0005-0000-0000-0000E4010000}"/>
    <cellStyle name="40% - Ênfase6 3" xfId="502" xr:uid="{00000000-0005-0000-0000-0000E5010000}"/>
    <cellStyle name="40% - Ênfase6 4" xfId="503" xr:uid="{00000000-0005-0000-0000-0000E6010000}"/>
    <cellStyle name="40% - Ênfase6 5" xfId="504" xr:uid="{00000000-0005-0000-0000-0000E7010000}"/>
    <cellStyle name="40% - Ênfase6 6" xfId="505" xr:uid="{00000000-0005-0000-0000-0000E8010000}"/>
    <cellStyle name="40% - Ênfase6 7" xfId="506" xr:uid="{00000000-0005-0000-0000-0000E9010000}"/>
    <cellStyle name="40% - Ênfase6 8" xfId="507" xr:uid="{00000000-0005-0000-0000-0000EA010000}"/>
    <cellStyle name="40% - Ênfase6 9" xfId="508" xr:uid="{00000000-0005-0000-0000-0000EB010000}"/>
    <cellStyle name="60% - Ênfase1 1" xfId="509" xr:uid="{00000000-0005-0000-0000-0000EC010000}"/>
    <cellStyle name="60% - Ênfase1 10" xfId="510" xr:uid="{00000000-0005-0000-0000-0000ED010000}"/>
    <cellStyle name="60% - Ênfase1 11" xfId="511" xr:uid="{00000000-0005-0000-0000-0000EE010000}"/>
    <cellStyle name="60% - Ênfase1 12" xfId="512" xr:uid="{00000000-0005-0000-0000-0000EF010000}"/>
    <cellStyle name="60% - Ênfase1 13" xfId="513" xr:uid="{00000000-0005-0000-0000-0000F0010000}"/>
    <cellStyle name="60% - Ênfase1 14" xfId="514" xr:uid="{00000000-0005-0000-0000-0000F1010000}"/>
    <cellStyle name="60% - Ênfase1 15" xfId="515" xr:uid="{00000000-0005-0000-0000-0000F2010000}"/>
    <cellStyle name="60% - Ênfase1 16" xfId="516" xr:uid="{00000000-0005-0000-0000-0000F3010000}"/>
    <cellStyle name="60% - Ênfase1 17" xfId="517" xr:uid="{00000000-0005-0000-0000-0000F4010000}"/>
    <cellStyle name="60% - Ênfase1 18" xfId="518" xr:uid="{00000000-0005-0000-0000-0000F5010000}"/>
    <cellStyle name="60% - Ênfase1 19" xfId="519" xr:uid="{00000000-0005-0000-0000-0000F6010000}"/>
    <cellStyle name="60% - Ênfase1 2" xfId="520" xr:uid="{00000000-0005-0000-0000-0000F7010000}"/>
    <cellStyle name="60% - Ênfase1 2 1" xfId="521" xr:uid="{00000000-0005-0000-0000-0000F8010000}"/>
    <cellStyle name="60% - Ênfase1 2 10" xfId="522" xr:uid="{00000000-0005-0000-0000-0000F9010000}"/>
    <cellStyle name="60% - Ênfase1 2 11" xfId="523" xr:uid="{00000000-0005-0000-0000-0000FA010000}"/>
    <cellStyle name="60% - Ênfase1 2 12" xfId="524" xr:uid="{00000000-0005-0000-0000-0000FB010000}"/>
    <cellStyle name="60% - Ênfase1 2 13" xfId="525" xr:uid="{00000000-0005-0000-0000-0000FC010000}"/>
    <cellStyle name="60% - Ênfase1 2 14" xfId="526" xr:uid="{00000000-0005-0000-0000-0000FD010000}"/>
    <cellStyle name="60% - Ênfase1 2 15" xfId="527" xr:uid="{00000000-0005-0000-0000-0000FE010000}"/>
    <cellStyle name="60% - Ênfase1 2 16" xfId="528" xr:uid="{00000000-0005-0000-0000-0000FF010000}"/>
    <cellStyle name="60% - Ênfase1 2 17" xfId="529" xr:uid="{00000000-0005-0000-0000-000000020000}"/>
    <cellStyle name="60% - Ênfase1 2 18" xfId="530" xr:uid="{00000000-0005-0000-0000-000001020000}"/>
    <cellStyle name="60% - Ênfase1 2 19" xfId="531" xr:uid="{00000000-0005-0000-0000-000002020000}"/>
    <cellStyle name="60% - Ênfase1 2 2" xfId="532" xr:uid="{00000000-0005-0000-0000-000003020000}"/>
    <cellStyle name="60% - Ênfase1 2 20" xfId="533" xr:uid="{00000000-0005-0000-0000-000004020000}"/>
    <cellStyle name="60% - Ênfase1 2 3" xfId="534" xr:uid="{00000000-0005-0000-0000-000005020000}"/>
    <cellStyle name="60% - Ênfase1 2 4" xfId="535" xr:uid="{00000000-0005-0000-0000-000006020000}"/>
    <cellStyle name="60% - Ênfase1 2 5" xfId="536" xr:uid="{00000000-0005-0000-0000-000007020000}"/>
    <cellStyle name="60% - Ênfase1 2 6" xfId="537" xr:uid="{00000000-0005-0000-0000-000008020000}"/>
    <cellStyle name="60% - Ênfase1 2 7" xfId="538" xr:uid="{00000000-0005-0000-0000-000009020000}"/>
    <cellStyle name="60% - Ênfase1 2 8" xfId="539" xr:uid="{00000000-0005-0000-0000-00000A020000}"/>
    <cellStyle name="60% - Ênfase1 2 9" xfId="540" xr:uid="{00000000-0005-0000-0000-00000B020000}"/>
    <cellStyle name="60% - Ênfase1 20" xfId="541" xr:uid="{00000000-0005-0000-0000-00000C020000}"/>
    <cellStyle name="60% - Ênfase1 21" xfId="542" xr:uid="{00000000-0005-0000-0000-00000D020000}"/>
    <cellStyle name="60% - Ênfase1 3" xfId="543" xr:uid="{00000000-0005-0000-0000-00000E020000}"/>
    <cellStyle name="60% - Ênfase1 4" xfId="544" xr:uid="{00000000-0005-0000-0000-00000F020000}"/>
    <cellStyle name="60% - Ênfase1 5" xfId="545" xr:uid="{00000000-0005-0000-0000-000010020000}"/>
    <cellStyle name="60% - Ênfase1 6" xfId="546" xr:uid="{00000000-0005-0000-0000-000011020000}"/>
    <cellStyle name="60% - Ênfase1 7" xfId="547" xr:uid="{00000000-0005-0000-0000-000012020000}"/>
    <cellStyle name="60% - Ênfase1 8" xfId="548" xr:uid="{00000000-0005-0000-0000-000013020000}"/>
    <cellStyle name="60% - Ênfase1 9" xfId="549" xr:uid="{00000000-0005-0000-0000-000014020000}"/>
    <cellStyle name="60% - Ênfase2 1" xfId="550" xr:uid="{00000000-0005-0000-0000-000015020000}"/>
    <cellStyle name="60% - Ênfase2 10" xfId="551" xr:uid="{00000000-0005-0000-0000-000016020000}"/>
    <cellStyle name="60% - Ênfase2 11" xfId="552" xr:uid="{00000000-0005-0000-0000-000017020000}"/>
    <cellStyle name="60% - Ênfase2 12" xfId="553" xr:uid="{00000000-0005-0000-0000-000018020000}"/>
    <cellStyle name="60% - Ênfase2 13" xfId="554" xr:uid="{00000000-0005-0000-0000-000019020000}"/>
    <cellStyle name="60% - Ênfase2 14" xfId="555" xr:uid="{00000000-0005-0000-0000-00001A020000}"/>
    <cellStyle name="60% - Ênfase2 15" xfId="556" xr:uid="{00000000-0005-0000-0000-00001B020000}"/>
    <cellStyle name="60% - Ênfase2 16" xfId="557" xr:uid="{00000000-0005-0000-0000-00001C020000}"/>
    <cellStyle name="60% - Ênfase2 17" xfId="558" xr:uid="{00000000-0005-0000-0000-00001D020000}"/>
    <cellStyle name="60% - Ênfase2 18" xfId="559" xr:uid="{00000000-0005-0000-0000-00001E020000}"/>
    <cellStyle name="60% - Ênfase2 19" xfId="560" xr:uid="{00000000-0005-0000-0000-00001F020000}"/>
    <cellStyle name="60% - Ênfase2 2" xfId="561" xr:uid="{00000000-0005-0000-0000-000020020000}"/>
    <cellStyle name="60% - Ênfase2 2 1" xfId="562" xr:uid="{00000000-0005-0000-0000-000021020000}"/>
    <cellStyle name="60% - Ênfase2 2 10" xfId="563" xr:uid="{00000000-0005-0000-0000-000022020000}"/>
    <cellStyle name="60% - Ênfase2 2 11" xfId="564" xr:uid="{00000000-0005-0000-0000-000023020000}"/>
    <cellStyle name="60% - Ênfase2 2 12" xfId="565" xr:uid="{00000000-0005-0000-0000-000024020000}"/>
    <cellStyle name="60% - Ênfase2 2 13" xfId="566" xr:uid="{00000000-0005-0000-0000-000025020000}"/>
    <cellStyle name="60% - Ênfase2 2 14" xfId="567" xr:uid="{00000000-0005-0000-0000-000026020000}"/>
    <cellStyle name="60% - Ênfase2 2 15" xfId="568" xr:uid="{00000000-0005-0000-0000-000027020000}"/>
    <cellStyle name="60% - Ênfase2 2 16" xfId="569" xr:uid="{00000000-0005-0000-0000-000028020000}"/>
    <cellStyle name="60% - Ênfase2 2 17" xfId="570" xr:uid="{00000000-0005-0000-0000-000029020000}"/>
    <cellStyle name="60% - Ênfase2 2 18" xfId="571" xr:uid="{00000000-0005-0000-0000-00002A020000}"/>
    <cellStyle name="60% - Ênfase2 2 19" xfId="572" xr:uid="{00000000-0005-0000-0000-00002B020000}"/>
    <cellStyle name="60% - Ênfase2 2 2" xfId="573" xr:uid="{00000000-0005-0000-0000-00002C020000}"/>
    <cellStyle name="60% - Ênfase2 2 20" xfId="574" xr:uid="{00000000-0005-0000-0000-00002D020000}"/>
    <cellStyle name="60% - Ênfase2 2 3" xfId="575" xr:uid="{00000000-0005-0000-0000-00002E020000}"/>
    <cellStyle name="60% - Ênfase2 2 4" xfId="576" xr:uid="{00000000-0005-0000-0000-00002F020000}"/>
    <cellStyle name="60% - Ênfase2 2 5" xfId="577" xr:uid="{00000000-0005-0000-0000-000030020000}"/>
    <cellStyle name="60% - Ênfase2 2 6" xfId="578" xr:uid="{00000000-0005-0000-0000-000031020000}"/>
    <cellStyle name="60% - Ênfase2 2 7" xfId="579" xr:uid="{00000000-0005-0000-0000-000032020000}"/>
    <cellStyle name="60% - Ênfase2 2 8" xfId="580" xr:uid="{00000000-0005-0000-0000-000033020000}"/>
    <cellStyle name="60% - Ênfase2 2 9" xfId="581" xr:uid="{00000000-0005-0000-0000-000034020000}"/>
    <cellStyle name="60% - Ênfase2 20" xfId="582" xr:uid="{00000000-0005-0000-0000-000035020000}"/>
    <cellStyle name="60% - Ênfase2 21" xfId="583" xr:uid="{00000000-0005-0000-0000-000036020000}"/>
    <cellStyle name="60% - Ênfase2 3" xfId="584" xr:uid="{00000000-0005-0000-0000-000037020000}"/>
    <cellStyle name="60% - Ênfase2 4" xfId="585" xr:uid="{00000000-0005-0000-0000-000038020000}"/>
    <cellStyle name="60% - Ênfase2 5" xfId="586" xr:uid="{00000000-0005-0000-0000-000039020000}"/>
    <cellStyle name="60% - Ênfase2 6" xfId="587" xr:uid="{00000000-0005-0000-0000-00003A020000}"/>
    <cellStyle name="60% - Ênfase2 7" xfId="588" xr:uid="{00000000-0005-0000-0000-00003B020000}"/>
    <cellStyle name="60% - Ênfase2 8" xfId="589" xr:uid="{00000000-0005-0000-0000-00003C020000}"/>
    <cellStyle name="60% - Ênfase2 9" xfId="590" xr:uid="{00000000-0005-0000-0000-00003D020000}"/>
    <cellStyle name="60% - Ênfase3 1" xfId="591" xr:uid="{00000000-0005-0000-0000-00003E020000}"/>
    <cellStyle name="60% - Ênfase3 10" xfId="592" xr:uid="{00000000-0005-0000-0000-00003F020000}"/>
    <cellStyle name="60% - Ênfase3 11" xfId="593" xr:uid="{00000000-0005-0000-0000-000040020000}"/>
    <cellStyle name="60% - Ênfase3 12" xfId="594" xr:uid="{00000000-0005-0000-0000-000041020000}"/>
    <cellStyle name="60% - Ênfase3 13" xfId="595" xr:uid="{00000000-0005-0000-0000-000042020000}"/>
    <cellStyle name="60% - Ênfase3 14" xfId="596" xr:uid="{00000000-0005-0000-0000-000043020000}"/>
    <cellStyle name="60% - Ênfase3 15" xfId="597" xr:uid="{00000000-0005-0000-0000-000044020000}"/>
    <cellStyle name="60% - Ênfase3 16" xfId="598" xr:uid="{00000000-0005-0000-0000-000045020000}"/>
    <cellStyle name="60% - Ênfase3 17" xfId="599" xr:uid="{00000000-0005-0000-0000-000046020000}"/>
    <cellStyle name="60% - Ênfase3 18" xfId="600" xr:uid="{00000000-0005-0000-0000-000047020000}"/>
    <cellStyle name="60% - Ênfase3 19" xfId="601" xr:uid="{00000000-0005-0000-0000-000048020000}"/>
    <cellStyle name="60% - Ênfase3 2" xfId="602" xr:uid="{00000000-0005-0000-0000-000049020000}"/>
    <cellStyle name="60% - Ênfase3 2 1" xfId="603" xr:uid="{00000000-0005-0000-0000-00004A020000}"/>
    <cellStyle name="60% - Ênfase3 2 10" xfId="604" xr:uid="{00000000-0005-0000-0000-00004B020000}"/>
    <cellStyle name="60% - Ênfase3 2 11" xfId="605" xr:uid="{00000000-0005-0000-0000-00004C020000}"/>
    <cellStyle name="60% - Ênfase3 2 12" xfId="606" xr:uid="{00000000-0005-0000-0000-00004D020000}"/>
    <cellStyle name="60% - Ênfase3 2 13" xfId="607" xr:uid="{00000000-0005-0000-0000-00004E020000}"/>
    <cellStyle name="60% - Ênfase3 2 14" xfId="608" xr:uid="{00000000-0005-0000-0000-00004F020000}"/>
    <cellStyle name="60% - Ênfase3 2 15" xfId="609" xr:uid="{00000000-0005-0000-0000-000050020000}"/>
    <cellStyle name="60% - Ênfase3 2 16" xfId="610" xr:uid="{00000000-0005-0000-0000-000051020000}"/>
    <cellStyle name="60% - Ênfase3 2 17" xfId="611" xr:uid="{00000000-0005-0000-0000-000052020000}"/>
    <cellStyle name="60% - Ênfase3 2 18" xfId="612" xr:uid="{00000000-0005-0000-0000-000053020000}"/>
    <cellStyle name="60% - Ênfase3 2 19" xfId="613" xr:uid="{00000000-0005-0000-0000-000054020000}"/>
    <cellStyle name="60% - Ênfase3 2 2" xfId="614" xr:uid="{00000000-0005-0000-0000-000055020000}"/>
    <cellStyle name="60% - Ênfase3 2 20" xfId="615" xr:uid="{00000000-0005-0000-0000-000056020000}"/>
    <cellStyle name="60% - Ênfase3 2 3" xfId="616" xr:uid="{00000000-0005-0000-0000-000057020000}"/>
    <cellStyle name="60% - Ênfase3 2 4" xfId="617" xr:uid="{00000000-0005-0000-0000-000058020000}"/>
    <cellStyle name="60% - Ênfase3 2 5" xfId="618" xr:uid="{00000000-0005-0000-0000-000059020000}"/>
    <cellStyle name="60% - Ênfase3 2 6" xfId="619" xr:uid="{00000000-0005-0000-0000-00005A020000}"/>
    <cellStyle name="60% - Ênfase3 2 7" xfId="620" xr:uid="{00000000-0005-0000-0000-00005B020000}"/>
    <cellStyle name="60% - Ênfase3 2 8" xfId="621" xr:uid="{00000000-0005-0000-0000-00005C020000}"/>
    <cellStyle name="60% - Ênfase3 2 9" xfId="622" xr:uid="{00000000-0005-0000-0000-00005D020000}"/>
    <cellStyle name="60% - Ênfase3 20" xfId="623" xr:uid="{00000000-0005-0000-0000-00005E020000}"/>
    <cellStyle name="60% - Ênfase3 21" xfId="624" xr:uid="{00000000-0005-0000-0000-00005F020000}"/>
    <cellStyle name="60% - Ênfase3 3" xfId="625" xr:uid="{00000000-0005-0000-0000-000060020000}"/>
    <cellStyle name="60% - Ênfase3 4" xfId="626" xr:uid="{00000000-0005-0000-0000-000061020000}"/>
    <cellStyle name="60% - Ênfase3 5" xfId="627" xr:uid="{00000000-0005-0000-0000-000062020000}"/>
    <cellStyle name="60% - Ênfase3 6" xfId="628" xr:uid="{00000000-0005-0000-0000-000063020000}"/>
    <cellStyle name="60% - Ênfase3 7" xfId="629" xr:uid="{00000000-0005-0000-0000-000064020000}"/>
    <cellStyle name="60% - Ênfase3 8" xfId="630" xr:uid="{00000000-0005-0000-0000-000065020000}"/>
    <cellStyle name="60% - Ênfase3 9" xfId="631" xr:uid="{00000000-0005-0000-0000-000066020000}"/>
    <cellStyle name="60% - Ênfase4 1" xfId="632" xr:uid="{00000000-0005-0000-0000-000067020000}"/>
    <cellStyle name="60% - Ênfase4 10" xfId="633" xr:uid="{00000000-0005-0000-0000-000068020000}"/>
    <cellStyle name="60% - Ênfase4 11" xfId="634" xr:uid="{00000000-0005-0000-0000-000069020000}"/>
    <cellStyle name="60% - Ênfase4 12" xfId="635" xr:uid="{00000000-0005-0000-0000-00006A020000}"/>
    <cellStyle name="60% - Ênfase4 13" xfId="636" xr:uid="{00000000-0005-0000-0000-00006B020000}"/>
    <cellStyle name="60% - Ênfase4 14" xfId="637" xr:uid="{00000000-0005-0000-0000-00006C020000}"/>
    <cellStyle name="60% - Ênfase4 15" xfId="638" xr:uid="{00000000-0005-0000-0000-00006D020000}"/>
    <cellStyle name="60% - Ênfase4 16" xfId="639" xr:uid="{00000000-0005-0000-0000-00006E020000}"/>
    <cellStyle name="60% - Ênfase4 17" xfId="640" xr:uid="{00000000-0005-0000-0000-00006F020000}"/>
    <cellStyle name="60% - Ênfase4 18" xfId="641" xr:uid="{00000000-0005-0000-0000-000070020000}"/>
    <cellStyle name="60% - Ênfase4 19" xfId="642" xr:uid="{00000000-0005-0000-0000-000071020000}"/>
    <cellStyle name="60% - Ênfase4 2" xfId="643" xr:uid="{00000000-0005-0000-0000-000072020000}"/>
    <cellStyle name="60% - Ênfase4 2 1" xfId="644" xr:uid="{00000000-0005-0000-0000-000073020000}"/>
    <cellStyle name="60% - Ênfase4 2 10" xfId="645" xr:uid="{00000000-0005-0000-0000-000074020000}"/>
    <cellStyle name="60% - Ênfase4 2 11" xfId="646" xr:uid="{00000000-0005-0000-0000-000075020000}"/>
    <cellStyle name="60% - Ênfase4 2 12" xfId="647" xr:uid="{00000000-0005-0000-0000-000076020000}"/>
    <cellStyle name="60% - Ênfase4 2 13" xfId="648" xr:uid="{00000000-0005-0000-0000-000077020000}"/>
    <cellStyle name="60% - Ênfase4 2 14" xfId="649" xr:uid="{00000000-0005-0000-0000-000078020000}"/>
    <cellStyle name="60% - Ênfase4 2 15" xfId="650" xr:uid="{00000000-0005-0000-0000-000079020000}"/>
    <cellStyle name="60% - Ênfase4 2 16" xfId="651" xr:uid="{00000000-0005-0000-0000-00007A020000}"/>
    <cellStyle name="60% - Ênfase4 2 17" xfId="652" xr:uid="{00000000-0005-0000-0000-00007B020000}"/>
    <cellStyle name="60% - Ênfase4 2 18" xfId="653" xr:uid="{00000000-0005-0000-0000-00007C020000}"/>
    <cellStyle name="60% - Ênfase4 2 19" xfId="654" xr:uid="{00000000-0005-0000-0000-00007D020000}"/>
    <cellStyle name="60% - Ênfase4 2 2" xfId="655" xr:uid="{00000000-0005-0000-0000-00007E020000}"/>
    <cellStyle name="60% - Ênfase4 2 20" xfId="656" xr:uid="{00000000-0005-0000-0000-00007F020000}"/>
    <cellStyle name="60% - Ênfase4 2 3" xfId="657" xr:uid="{00000000-0005-0000-0000-000080020000}"/>
    <cellStyle name="60% - Ênfase4 2 4" xfId="658" xr:uid="{00000000-0005-0000-0000-000081020000}"/>
    <cellStyle name="60% - Ênfase4 2 5" xfId="659" xr:uid="{00000000-0005-0000-0000-000082020000}"/>
    <cellStyle name="60% - Ênfase4 2 6" xfId="660" xr:uid="{00000000-0005-0000-0000-000083020000}"/>
    <cellStyle name="60% - Ênfase4 2 7" xfId="661" xr:uid="{00000000-0005-0000-0000-000084020000}"/>
    <cellStyle name="60% - Ênfase4 2 8" xfId="662" xr:uid="{00000000-0005-0000-0000-000085020000}"/>
    <cellStyle name="60% - Ênfase4 2 9" xfId="663" xr:uid="{00000000-0005-0000-0000-000086020000}"/>
    <cellStyle name="60% - Ênfase4 20" xfId="664" xr:uid="{00000000-0005-0000-0000-000087020000}"/>
    <cellStyle name="60% - Ênfase4 21" xfId="665" xr:uid="{00000000-0005-0000-0000-000088020000}"/>
    <cellStyle name="60% - Ênfase4 3" xfId="666" xr:uid="{00000000-0005-0000-0000-000089020000}"/>
    <cellStyle name="60% - Ênfase4 4" xfId="667" xr:uid="{00000000-0005-0000-0000-00008A020000}"/>
    <cellStyle name="60% - Ênfase4 5" xfId="668" xr:uid="{00000000-0005-0000-0000-00008B020000}"/>
    <cellStyle name="60% - Ênfase4 6" xfId="669" xr:uid="{00000000-0005-0000-0000-00008C020000}"/>
    <cellStyle name="60% - Ênfase4 7" xfId="670" xr:uid="{00000000-0005-0000-0000-00008D020000}"/>
    <cellStyle name="60% - Ênfase4 8" xfId="671" xr:uid="{00000000-0005-0000-0000-00008E020000}"/>
    <cellStyle name="60% - Ênfase4 9" xfId="672" xr:uid="{00000000-0005-0000-0000-00008F020000}"/>
    <cellStyle name="60% - Ênfase5 1" xfId="673" xr:uid="{00000000-0005-0000-0000-000090020000}"/>
    <cellStyle name="60% - Ênfase5 10" xfId="674" xr:uid="{00000000-0005-0000-0000-000091020000}"/>
    <cellStyle name="60% - Ênfase5 11" xfId="675" xr:uid="{00000000-0005-0000-0000-000092020000}"/>
    <cellStyle name="60% - Ênfase5 12" xfId="676" xr:uid="{00000000-0005-0000-0000-000093020000}"/>
    <cellStyle name="60% - Ênfase5 13" xfId="677" xr:uid="{00000000-0005-0000-0000-000094020000}"/>
    <cellStyle name="60% - Ênfase5 14" xfId="678" xr:uid="{00000000-0005-0000-0000-000095020000}"/>
    <cellStyle name="60% - Ênfase5 15" xfId="679" xr:uid="{00000000-0005-0000-0000-000096020000}"/>
    <cellStyle name="60% - Ênfase5 16" xfId="680" xr:uid="{00000000-0005-0000-0000-000097020000}"/>
    <cellStyle name="60% - Ênfase5 17" xfId="681" xr:uid="{00000000-0005-0000-0000-000098020000}"/>
    <cellStyle name="60% - Ênfase5 18" xfId="682" xr:uid="{00000000-0005-0000-0000-000099020000}"/>
    <cellStyle name="60% - Ênfase5 19" xfId="683" xr:uid="{00000000-0005-0000-0000-00009A020000}"/>
    <cellStyle name="60% - Ênfase5 2" xfId="684" xr:uid="{00000000-0005-0000-0000-00009B020000}"/>
    <cellStyle name="60% - Ênfase5 2 1" xfId="685" xr:uid="{00000000-0005-0000-0000-00009C020000}"/>
    <cellStyle name="60% - Ênfase5 2 10" xfId="686" xr:uid="{00000000-0005-0000-0000-00009D020000}"/>
    <cellStyle name="60% - Ênfase5 2 11" xfId="687" xr:uid="{00000000-0005-0000-0000-00009E020000}"/>
    <cellStyle name="60% - Ênfase5 2 12" xfId="688" xr:uid="{00000000-0005-0000-0000-00009F020000}"/>
    <cellStyle name="60% - Ênfase5 2 13" xfId="689" xr:uid="{00000000-0005-0000-0000-0000A0020000}"/>
    <cellStyle name="60% - Ênfase5 2 14" xfId="690" xr:uid="{00000000-0005-0000-0000-0000A1020000}"/>
    <cellStyle name="60% - Ênfase5 2 15" xfId="691" xr:uid="{00000000-0005-0000-0000-0000A2020000}"/>
    <cellStyle name="60% - Ênfase5 2 16" xfId="692" xr:uid="{00000000-0005-0000-0000-0000A3020000}"/>
    <cellStyle name="60% - Ênfase5 2 17" xfId="693" xr:uid="{00000000-0005-0000-0000-0000A4020000}"/>
    <cellStyle name="60% - Ênfase5 2 18" xfId="694" xr:uid="{00000000-0005-0000-0000-0000A5020000}"/>
    <cellStyle name="60% - Ênfase5 2 19" xfId="695" xr:uid="{00000000-0005-0000-0000-0000A6020000}"/>
    <cellStyle name="60% - Ênfase5 2 2" xfId="696" xr:uid="{00000000-0005-0000-0000-0000A7020000}"/>
    <cellStyle name="60% - Ênfase5 2 20" xfId="697" xr:uid="{00000000-0005-0000-0000-0000A8020000}"/>
    <cellStyle name="60% - Ênfase5 2 3" xfId="698" xr:uid="{00000000-0005-0000-0000-0000A9020000}"/>
    <cellStyle name="60% - Ênfase5 2 4" xfId="699" xr:uid="{00000000-0005-0000-0000-0000AA020000}"/>
    <cellStyle name="60% - Ênfase5 2 5" xfId="700" xr:uid="{00000000-0005-0000-0000-0000AB020000}"/>
    <cellStyle name="60% - Ênfase5 2 6" xfId="701" xr:uid="{00000000-0005-0000-0000-0000AC020000}"/>
    <cellStyle name="60% - Ênfase5 2 7" xfId="702" xr:uid="{00000000-0005-0000-0000-0000AD020000}"/>
    <cellStyle name="60% - Ênfase5 2 8" xfId="703" xr:uid="{00000000-0005-0000-0000-0000AE020000}"/>
    <cellStyle name="60% - Ênfase5 2 9" xfId="704" xr:uid="{00000000-0005-0000-0000-0000AF020000}"/>
    <cellStyle name="60% - Ênfase5 20" xfId="705" xr:uid="{00000000-0005-0000-0000-0000B0020000}"/>
    <cellStyle name="60% - Ênfase5 21" xfId="706" xr:uid="{00000000-0005-0000-0000-0000B1020000}"/>
    <cellStyle name="60% - Ênfase5 3" xfId="707" xr:uid="{00000000-0005-0000-0000-0000B2020000}"/>
    <cellStyle name="60% - Ênfase5 4" xfId="708" xr:uid="{00000000-0005-0000-0000-0000B3020000}"/>
    <cellStyle name="60% - Ênfase5 5" xfId="709" xr:uid="{00000000-0005-0000-0000-0000B4020000}"/>
    <cellStyle name="60% - Ênfase5 6" xfId="710" xr:uid="{00000000-0005-0000-0000-0000B5020000}"/>
    <cellStyle name="60% - Ênfase5 7" xfId="711" xr:uid="{00000000-0005-0000-0000-0000B6020000}"/>
    <cellStyle name="60% - Ênfase5 8" xfId="712" xr:uid="{00000000-0005-0000-0000-0000B7020000}"/>
    <cellStyle name="60% - Ênfase5 9" xfId="713" xr:uid="{00000000-0005-0000-0000-0000B8020000}"/>
    <cellStyle name="60% - Ênfase6 1" xfId="714" xr:uid="{00000000-0005-0000-0000-0000B9020000}"/>
    <cellStyle name="60% - Ênfase6 10" xfId="715" xr:uid="{00000000-0005-0000-0000-0000BA020000}"/>
    <cellStyle name="60% - Ênfase6 11" xfId="716" xr:uid="{00000000-0005-0000-0000-0000BB020000}"/>
    <cellStyle name="60% - Ênfase6 12" xfId="717" xr:uid="{00000000-0005-0000-0000-0000BC020000}"/>
    <cellStyle name="60% - Ênfase6 13" xfId="718" xr:uid="{00000000-0005-0000-0000-0000BD020000}"/>
    <cellStyle name="60% - Ênfase6 14" xfId="719" xr:uid="{00000000-0005-0000-0000-0000BE020000}"/>
    <cellStyle name="60% - Ênfase6 15" xfId="720" xr:uid="{00000000-0005-0000-0000-0000BF020000}"/>
    <cellStyle name="60% - Ênfase6 16" xfId="721" xr:uid="{00000000-0005-0000-0000-0000C0020000}"/>
    <cellStyle name="60% - Ênfase6 17" xfId="722" xr:uid="{00000000-0005-0000-0000-0000C1020000}"/>
    <cellStyle name="60% - Ênfase6 18" xfId="723" xr:uid="{00000000-0005-0000-0000-0000C2020000}"/>
    <cellStyle name="60% - Ênfase6 19" xfId="724" xr:uid="{00000000-0005-0000-0000-0000C3020000}"/>
    <cellStyle name="60% - Ênfase6 2" xfId="725" xr:uid="{00000000-0005-0000-0000-0000C4020000}"/>
    <cellStyle name="60% - Ênfase6 2 1" xfId="726" xr:uid="{00000000-0005-0000-0000-0000C5020000}"/>
    <cellStyle name="60% - Ênfase6 2 10" xfId="727" xr:uid="{00000000-0005-0000-0000-0000C6020000}"/>
    <cellStyle name="60% - Ênfase6 2 11" xfId="728" xr:uid="{00000000-0005-0000-0000-0000C7020000}"/>
    <cellStyle name="60% - Ênfase6 2 12" xfId="729" xr:uid="{00000000-0005-0000-0000-0000C8020000}"/>
    <cellStyle name="60% - Ênfase6 2 13" xfId="730" xr:uid="{00000000-0005-0000-0000-0000C9020000}"/>
    <cellStyle name="60% - Ênfase6 2 14" xfId="731" xr:uid="{00000000-0005-0000-0000-0000CA020000}"/>
    <cellStyle name="60% - Ênfase6 2 15" xfId="732" xr:uid="{00000000-0005-0000-0000-0000CB020000}"/>
    <cellStyle name="60% - Ênfase6 2 16" xfId="733" xr:uid="{00000000-0005-0000-0000-0000CC020000}"/>
    <cellStyle name="60% - Ênfase6 2 17" xfId="734" xr:uid="{00000000-0005-0000-0000-0000CD020000}"/>
    <cellStyle name="60% - Ênfase6 2 18" xfId="735" xr:uid="{00000000-0005-0000-0000-0000CE020000}"/>
    <cellStyle name="60% - Ênfase6 2 19" xfId="736" xr:uid="{00000000-0005-0000-0000-0000CF020000}"/>
    <cellStyle name="60% - Ênfase6 2 2" xfId="737" xr:uid="{00000000-0005-0000-0000-0000D0020000}"/>
    <cellStyle name="60% - Ênfase6 2 20" xfId="738" xr:uid="{00000000-0005-0000-0000-0000D1020000}"/>
    <cellStyle name="60% - Ênfase6 2 3" xfId="739" xr:uid="{00000000-0005-0000-0000-0000D2020000}"/>
    <cellStyle name="60% - Ênfase6 2 4" xfId="740" xr:uid="{00000000-0005-0000-0000-0000D3020000}"/>
    <cellStyle name="60% - Ênfase6 2 5" xfId="741" xr:uid="{00000000-0005-0000-0000-0000D4020000}"/>
    <cellStyle name="60% - Ênfase6 2 6" xfId="742" xr:uid="{00000000-0005-0000-0000-0000D5020000}"/>
    <cellStyle name="60% - Ênfase6 2 7" xfId="743" xr:uid="{00000000-0005-0000-0000-0000D6020000}"/>
    <cellStyle name="60% - Ênfase6 2 8" xfId="744" xr:uid="{00000000-0005-0000-0000-0000D7020000}"/>
    <cellStyle name="60% - Ênfase6 2 9" xfId="745" xr:uid="{00000000-0005-0000-0000-0000D8020000}"/>
    <cellStyle name="60% - Ênfase6 20" xfId="746" xr:uid="{00000000-0005-0000-0000-0000D9020000}"/>
    <cellStyle name="60% - Ênfase6 21" xfId="747" xr:uid="{00000000-0005-0000-0000-0000DA020000}"/>
    <cellStyle name="60% - Ênfase6 3" xfId="748" xr:uid="{00000000-0005-0000-0000-0000DB020000}"/>
    <cellStyle name="60% - Ênfase6 4" xfId="749" xr:uid="{00000000-0005-0000-0000-0000DC020000}"/>
    <cellStyle name="60% - Ênfase6 5" xfId="750" xr:uid="{00000000-0005-0000-0000-0000DD020000}"/>
    <cellStyle name="60% - Ênfase6 6" xfId="751" xr:uid="{00000000-0005-0000-0000-0000DE020000}"/>
    <cellStyle name="60% - Ênfase6 7" xfId="752" xr:uid="{00000000-0005-0000-0000-0000DF020000}"/>
    <cellStyle name="60% - Ênfase6 8" xfId="753" xr:uid="{00000000-0005-0000-0000-0000E0020000}"/>
    <cellStyle name="60% - Ênfase6 9" xfId="754" xr:uid="{00000000-0005-0000-0000-0000E1020000}"/>
    <cellStyle name="Bom 1" xfId="755" xr:uid="{00000000-0005-0000-0000-0000E2020000}"/>
    <cellStyle name="Bom 10" xfId="756" xr:uid="{00000000-0005-0000-0000-0000E3020000}"/>
    <cellStyle name="Bom 11" xfId="757" xr:uid="{00000000-0005-0000-0000-0000E4020000}"/>
    <cellStyle name="Bom 12" xfId="758" xr:uid="{00000000-0005-0000-0000-0000E5020000}"/>
    <cellStyle name="Bom 13" xfId="759" xr:uid="{00000000-0005-0000-0000-0000E6020000}"/>
    <cellStyle name="Bom 14" xfId="760" xr:uid="{00000000-0005-0000-0000-0000E7020000}"/>
    <cellStyle name="Bom 15" xfId="761" xr:uid="{00000000-0005-0000-0000-0000E8020000}"/>
    <cellStyle name="Bom 16" xfId="762" xr:uid="{00000000-0005-0000-0000-0000E9020000}"/>
    <cellStyle name="Bom 17" xfId="763" xr:uid="{00000000-0005-0000-0000-0000EA020000}"/>
    <cellStyle name="Bom 18" xfId="764" xr:uid="{00000000-0005-0000-0000-0000EB020000}"/>
    <cellStyle name="Bom 19" xfId="765" xr:uid="{00000000-0005-0000-0000-0000EC020000}"/>
    <cellStyle name="Bom 2" xfId="766" xr:uid="{00000000-0005-0000-0000-0000ED020000}"/>
    <cellStyle name="Bom 2 1" xfId="767" xr:uid="{00000000-0005-0000-0000-0000EE020000}"/>
    <cellStyle name="Bom 2 10" xfId="768" xr:uid="{00000000-0005-0000-0000-0000EF020000}"/>
    <cellStyle name="Bom 2 11" xfId="769" xr:uid="{00000000-0005-0000-0000-0000F0020000}"/>
    <cellStyle name="Bom 2 12" xfId="770" xr:uid="{00000000-0005-0000-0000-0000F1020000}"/>
    <cellStyle name="Bom 2 13" xfId="771" xr:uid="{00000000-0005-0000-0000-0000F2020000}"/>
    <cellStyle name="Bom 2 14" xfId="772" xr:uid="{00000000-0005-0000-0000-0000F3020000}"/>
    <cellStyle name="Bom 2 15" xfId="773" xr:uid="{00000000-0005-0000-0000-0000F4020000}"/>
    <cellStyle name="Bom 2 16" xfId="774" xr:uid="{00000000-0005-0000-0000-0000F5020000}"/>
    <cellStyle name="Bom 2 17" xfId="775" xr:uid="{00000000-0005-0000-0000-0000F6020000}"/>
    <cellStyle name="Bom 2 18" xfId="776" xr:uid="{00000000-0005-0000-0000-0000F7020000}"/>
    <cellStyle name="Bom 2 19" xfId="777" xr:uid="{00000000-0005-0000-0000-0000F8020000}"/>
    <cellStyle name="Bom 2 2" xfId="778" xr:uid="{00000000-0005-0000-0000-0000F9020000}"/>
    <cellStyle name="Bom 2 20" xfId="779" xr:uid="{00000000-0005-0000-0000-0000FA020000}"/>
    <cellStyle name="Bom 2 3" xfId="780" xr:uid="{00000000-0005-0000-0000-0000FB020000}"/>
    <cellStyle name="Bom 2 4" xfId="781" xr:uid="{00000000-0005-0000-0000-0000FC020000}"/>
    <cellStyle name="Bom 2 5" xfId="782" xr:uid="{00000000-0005-0000-0000-0000FD020000}"/>
    <cellStyle name="Bom 2 6" xfId="783" xr:uid="{00000000-0005-0000-0000-0000FE020000}"/>
    <cellStyle name="Bom 2 7" xfId="784" xr:uid="{00000000-0005-0000-0000-0000FF020000}"/>
    <cellStyle name="Bom 2 8" xfId="785" xr:uid="{00000000-0005-0000-0000-000000030000}"/>
    <cellStyle name="Bom 2 9" xfId="786" xr:uid="{00000000-0005-0000-0000-000001030000}"/>
    <cellStyle name="Bom 20" xfId="787" xr:uid="{00000000-0005-0000-0000-000002030000}"/>
    <cellStyle name="Bom 21" xfId="788" xr:uid="{00000000-0005-0000-0000-000003030000}"/>
    <cellStyle name="Bom 3" xfId="789" xr:uid="{00000000-0005-0000-0000-000004030000}"/>
    <cellStyle name="Bom 4" xfId="790" xr:uid="{00000000-0005-0000-0000-000005030000}"/>
    <cellStyle name="Bom 5" xfId="791" xr:uid="{00000000-0005-0000-0000-000006030000}"/>
    <cellStyle name="Bom 6" xfId="792" xr:uid="{00000000-0005-0000-0000-000007030000}"/>
    <cellStyle name="Bom 7" xfId="793" xr:uid="{00000000-0005-0000-0000-000008030000}"/>
    <cellStyle name="Bom 8" xfId="794" xr:uid="{00000000-0005-0000-0000-000009030000}"/>
    <cellStyle name="Bom 9" xfId="795" xr:uid="{00000000-0005-0000-0000-00000A030000}"/>
    <cellStyle name="Cálculo 1" xfId="796" xr:uid="{00000000-0005-0000-0000-00000B030000}"/>
    <cellStyle name="Cálculo 10" xfId="797" xr:uid="{00000000-0005-0000-0000-00000C030000}"/>
    <cellStyle name="Cálculo 11" xfId="798" xr:uid="{00000000-0005-0000-0000-00000D030000}"/>
    <cellStyle name="Cálculo 12" xfId="799" xr:uid="{00000000-0005-0000-0000-00000E030000}"/>
    <cellStyle name="Cálculo 13" xfId="800" xr:uid="{00000000-0005-0000-0000-00000F030000}"/>
    <cellStyle name="Cálculo 14" xfId="801" xr:uid="{00000000-0005-0000-0000-000010030000}"/>
    <cellStyle name="Cálculo 15" xfId="802" xr:uid="{00000000-0005-0000-0000-000011030000}"/>
    <cellStyle name="Cálculo 16" xfId="803" xr:uid="{00000000-0005-0000-0000-000012030000}"/>
    <cellStyle name="Cálculo 17" xfId="804" xr:uid="{00000000-0005-0000-0000-000013030000}"/>
    <cellStyle name="Cálculo 18" xfId="805" xr:uid="{00000000-0005-0000-0000-000014030000}"/>
    <cellStyle name="Cálculo 19" xfId="806" xr:uid="{00000000-0005-0000-0000-000015030000}"/>
    <cellStyle name="Cálculo 2" xfId="807" xr:uid="{00000000-0005-0000-0000-000016030000}"/>
    <cellStyle name="Cálculo 2 1" xfId="808" xr:uid="{00000000-0005-0000-0000-000017030000}"/>
    <cellStyle name="Cálculo 2 10" xfId="809" xr:uid="{00000000-0005-0000-0000-000018030000}"/>
    <cellStyle name="Cálculo 2 11" xfId="810" xr:uid="{00000000-0005-0000-0000-000019030000}"/>
    <cellStyle name="Cálculo 2 12" xfId="811" xr:uid="{00000000-0005-0000-0000-00001A030000}"/>
    <cellStyle name="Cálculo 2 13" xfId="812" xr:uid="{00000000-0005-0000-0000-00001B030000}"/>
    <cellStyle name="Cálculo 2 14" xfId="813" xr:uid="{00000000-0005-0000-0000-00001C030000}"/>
    <cellStyle name="Cálculo 2 15" xfId="814" xr:uid="{00000000-0005-0000-0000-00001D030000}"/>
    <cellStyle name="Cálculo 2 16" xfId="815" xr:uid="{00000000-0005-0000-0000-00001E030000}"/>
    <cellStyle name="Cálculo 2 17" xfId="816" xr:uid="{00000000-0005-0000-0000-00001F030000}"/>
    <cellStyle name="Cálculo 2 18" xfId="817" xr:uid="{00000000-0005-0000-0000-000020030000}"/>
    <cellStyle name="Cálculo 2 19" xfId="818" xr:uid="{00000000-0005-0000-0000-000021030000}"/>
    <cellStyle name="Cálculo 2 2" xfId="819" xr:uid="{00000000-0005-0000-0000-000022030000}"/>
    <cellStyle name="Cálculo 2 20" xfId="820" xr:uid="{00000000-0005-0000-0000-000023030000}"/>
    <cellStyle name="Cálculo 2 3" xfId="821" xr:uid="{00000000-0005-0000-0000-000024030000}"/>
    <cellStyle name="Cálculo 2 4" xfId="822" xr:uid="{00000000-0005-0000-0000-000025030000}"/>
    <cellStyle name="Cálculo 2 5" xfId="823" xr:uid="{00000000-0005-0000-0000-000026030000}"/>
    <cellStyle name="Cálculo 2 6" xfId="824" xr:uid="{00000000-0005-0000-0000-000027030000}"/>
    <cellStyle name="Cálculo 2 7" xfId="825" xr:uid="{00000000-0005-0000-0000-000028030000}"/>
    <cellStyle name="Cálculo 2 8" xfId="826" xr:uid="{00000000-0005-0000-0000-000029030000}"/>
    <cellStyle name="Cálculo 2 9" xfId="827" xr:uid="{00000000-0005-0000-0000-00002A030000}"/>
    <cellStyle name="Cálculo 20" xfId="828" xr:uid="{00000000-0005-0000-0000-00002B030000}"/>
    <cellStyle name="Cálculo 21" xfId="829" xr:uid="{00000000-0005-0000-0000-00002C030000}"/>
    <cellStyle name="Cálculo 3" xfId="830" xr:uid="{00000000-0005-0000-0000-00002D030000}"/>
    <cellStyle name="Cálculo 4" xfId="831" xr:uid="{00000000-0005-0000-0000-00002E030000}"/>
    <cellStyle name="Cálculo 5" xfId="832" xr:uid="{00000000-0005-0000-0000-00002F030000}"/>
    <cellStyle name="Cálculo 6" xfId="833" xr:uid="{00000000-0005-0000-0000-000030030000}"/>
    <cellStyle name="Cálculo 7" xfId="834" xr:uid="{00000000-0005-0000-0000-000031030000}"/>
    <cellStyle name="Cálculo 8" xfId="835" xr:uid="{00000000-0005-0000-0000-000032030000}"/>
    <cellStyle name="Cálculo 9" xfId="836" xr:uid="{00000000-0005-0000-0000-000033030000}"/>
    <cellStyle name="Célula de Verificação 1" xfId="837" xr:uid="{00000000-0005-0000-0000-000034030000}"/>
    <cellStyle name="Célula de Verificação 10" xfId="838" xr:uid="{00000000-0005-0000-0000-000035030000}"/>
    <cellStyle name="Célula de Verificação 11" xfId="839" xr:uid="{00000000-0005-0000-0000-000036030000}"/>
    <cellStyle name="Célula de Verificação 12" xfId="840" xr:uid="{00000000-0005-0000-0000-000037030000}"/>
    <cellStyle name="Célula de Verificação 13" xfId="841" xr:uid="{00000000-0005-0000-0000-000038030000}"/>
    <cellStyle name="Célula de Verificação 14" xfId="842" xr:uid="{00000000-0005-0000-0000-000039030000}"/>
    <cellStyle name="Célula de Verificação 15" xfId="843" xr:uid="{00000000-0005-0000-0000-00003A030000}"/>
    <cellStyle name="Célula de Verificação 16" xfId="844" xr:uid="{00000000-0005-0000-0000-00003B030000}"/>
    <cellStyle name="Célula de Verificação 17" xfId="845" xr:uid="{00000000-0005-0000-0000-00003C030000}"/>
    <cellStyle name="Célula de Verificação 18" xfId="846" xr:uid="{00000000-0005-0000-0000-00003D030000}"/>
    <cellStyle name="Célula de Verificação 19" xfId="847" xr:uid="{00000000-0005-0000-0000-00003E030000}"/>
    <cellStyle name="Célula de Verificação 2" xfId="848" xr:uid="{00000000-0005-0000-0000-00003F030000}"/>
    <cellStyle name="Célula de Verificação 2 1" xfId="849" xr:uid="{00000000-0005-0000-0000-000040030000}"/>
    <cellStyle name="Célula de Verificação 2 10" xfId="850" xr:uid="{00000000-0005-0000-0000-000041030000}"/>
    <cellStyle name="Célula de Verificação 2 11" xfId="851" xr:uid="{00000000-0005-0000-0000-000042030000}"/>
    <cellStyle name="Célula de Verificação 2 12" xfId="852" xr:uid="{00000000-0005-0000-0000-000043030000}"/>
    <cellStyle name="Célula de Verificação 2 13" xfId="853" xr:uid="{00000000-0005-0000-0000-000044030000}"/>
    <cellStyle name="Célula de Verificação 2 14" xfId="854" xr:uid="{00000000-0005-0000-0000-000045030000}"/>
    <cellStyle name="Célula de Verificação 2 15" xfId="855" xr:uid="{00000000-0005-0000-0000-000046030000}"/>
    <cellStyle name="Célula de Verificação 2 16" xfId="856" xr:uid="{00000000-0005-0000-0000-000047030000}"/>
    <cellStyle name="Célula de Verificação 2 17" xfId="857" xr:uid="{00000000-0005-0000-0000-000048030000}"/>
    <cellStyle name="Célula de Verificação 2 18" xfId="858" xr:uid="{00000000-0005-0000-0000-000049030000}"/>
    <cellStyle name="Célula de Verificação 2 19" xfId="859" xr:uid="{00000000-0005-0000-0000-00004A030000}"/>
    <cellStyle name="Célula de Verificação 2 2" xfId="860" xr:uid="{00000000-0005-0000-0000-00004B030000}"/>
    <cellStyle name="Célula de Verificação 2 20" xfId="861" xr:uid="{00000000-0005-0000-0000-00004C030000}"/>
    <cellStyle name="Célula de Verificação 2 3" xfId="862" xr:uid="{00000000-0005-0000-0000-00004D030000}"/>
    <cellStyle name="Célula de Verificação 2 4" xfId="863" xr:uid="{00000000-0005-0000-0000-00004E030000}"/>
    <cellStyle name="Célula de Verificação 2 5" xfId="864" xr:uid="{00000000-0005-0000-0000-00004F030000}"/>
    <cellStyle name="Célula de Verificação 2 6" xfId="865" xr:uid="{00000000-0005-0000-0000-000050030000}"/>
    <cellStyle name="Célula de Verificação 2 7" xfId="866" xr:uid="{00000000-0005-0000-0000-000051030000}"/>
    <cellStyle name="Célula de Verificação 2 8" xfId="867" xr:uid="{00000000-0005-0000-0000-000052030000}"/>
    <cellStyle name="Célula de Verificação 2 9" xfId="868" xr:uid="{00000000-0005-0000-0000-000053030000}"/>
    <cellStyle name="Célula de Verificação 20" xfId="869" xr:uid="{00000000-0005-0000-0000-000054030000}"/>
    <cellStyle name="Célula de Verificação 21" xfId="870" xr:uid="{00000000-0005-0000-0000-000055030000}"/>
    <cellStyle name="Célula de Verificação 3" xfId="871" xr:uid="{00000000-0005-0000-0000-000056030000}"/>
    <cellStyle name="Célula de Verificação 4" xfId="872" xr:uid="{00000000-0005-0000-0000-000057030000}"/>
    <cellStyle name="Célula de Verificação 5" xfId="873" xr:uid="{00000000-0005-0000-0000-000058030000}"/>
    <cellStyle name="Célula de Verificação 6" xfId="874" xr:uid="{00000000-0005-0000-0000-000059030000}"/>
    <cellStyle name="Célula de Verificação 7" xfId="875" xr:uid="{00000000-0005-0000-0000-00005A030000}"/>
    <cellStyle name="Célula de Verificação 8" xfId="876" xr:uid="{00000000-0005-0000-0000-00005B030000}"/>
    <cellStyle name="Célula de Verificação 9" xfId="877" xr:uid="{00000000-0005-0000-0000-00005C030000}"/>
    <cellStyle name="Célula Vinculada 1" xfId="878" xr:uid="{00000000-0005-0000-0000-00005D030000}"/>
    <cellStyle name="Célula Vinculada 10" xfId="879" xr:uid="{00000000-0005-0000-0000-00005E030000}"/>
    <cellStyle name="Célula Vinculada 11" xfId="880" xr:uid="{00000000-0005-0000-0000-00005F030000}"/>
    <cellStyle name="Célula Vinculada 12" xfId="881" xr:uid="{00000000-0005-0000-0000-000060030000}"/>
    <cellStyle name="Célula Vinculada 13" xfId="882" xr:uid="{00000000-0005-0000-0000-000061030000}"/>
    <cellStyle name="Célula Vinculada 14" xfId="883" xr:uid="{00000000-0005-0000-0000-000062030000}"/>
    <cellStyle name="Célula Vinculada 15" xfId="884" xr:uid="{00000000-0005-0000-0000-000063030000}"/>
    <cellStyle name="Célula Vinculada 16" xfId="885" xr:uid="{00000000-0005-0000-0000-000064030000}"/>
    <cellStyle name="Célula Vinculada 17" xfId="886" xr:uid="{00000000-0005-0000-0000-000065030000}"/>
    <cellStyle name="Célula Vinculada 18" xfId="887" xr:uid="{00000000-0005-0000-0000-000066030000}"/>
    <cellStyle name="Célula Vinculada 19" xfId="888" xr:uid="{00000000-0005-0000-0000-000067030000}"/>
    <cellStyle name="Célula Vinculada 2" xfId="889" xr:uid="{00000000-0005-0000-0000-000068030000}"/>
    <cellStyle name="Célula Vinculada 2 1" xfId="890" xr:uid="{00000000-0005-0000-0000-000069030000}"/>
    <cellStyle name="Célula Vinculada 2 10" xfId="891" xr:uid="{00000000-0005-0000-0000-00006A030000}"/>
    <cellStyle name="Célula Vinculada 2 11" xfId="892" xr:uid="{00000000-0005-0000-0000-00006B030000}"/>
    <cellStyle name="Célula Vinculada 2 12" xfId="893" xr:uid="{00000000-0005-0000-0000-00006C030000}"/>
    <cellStyle name="Célula Vinculada 2 13" xfId="894" xr:uid="{00000000-0005-0000-0000-00006D030000}"/>
    <cellStyle name="Célula Vinculada 2 14" xfId="895" xr:uid="{00000000-0005-0000-0000-00006E030000}"/>
    <cellStyle name="Célula Vinculada 2 15" xfId="896" xr:uid="{00000000-0005-0000-0000-00006F030000}"/>
    <cellStyle name="Célula Vinculada 2 16" xfId="897" xr:uid="{00000000-0005-0000-0000-000070030000}"/>
    <cellStyle name="Célula Vinculada 2 17" xfId="898" xr:uid="{00000000-0005-0000-0000-000071030000}"/>
    <cellStyle name="Célula Vinculada 2 18" xfId="899" xr:uid="{00000000-0005-0000-0000-000072030000}"/>
    <cellStyle name="Célula Vinculada 2 19" xfId="900" xr:uid="{00000000-0005-0000-0000-000073030000}"/>
    <cellStyle name="Célula Vinculada 2 2" xfId="901" xr:uid="{00000000-0005-0000-0000-000074030000}"/>
    <cellStyle name="Célula Vinculada 2 20" xfId="902" xr:uid="{00000000-0005-0000-0000-000075030000}"/>
    <cellStyle name="Célula Vinculada 2 3" xfId="903" xr:uid="{00000000-0005-0000-0000-000076030000}"/>
    <cellStyle name="Célula Vinculada 2 4" xfId="904" xr:uid="{00000000-0005-0000-0000-000077030000}"/>
    <cellStyle name="Célula Vinculada 2 5" xfId="905" xr:uid="{00000000-0005-0000-0000-000078030000}"/>
    <cellStyle name="Célula Vinculada 2 6" xfId="906" xr:uid="{00000000-0005-0000-0000-000079030000}"/>
    <cellStyle name="Célula Vinculada 2 7" xfId="907" xr:uid="{00000000-0005-0000-0000-00007A030000}"/>
    <cellStyle name="Célula Vinculada 2 8" xfId="908" xr:uid="{00000000-0005-0000-0000-00007B030000}"/>
    <cellStyle name="Célula Vinculada 2 9" xfId="909" xr:uid="{00000000-0005-0000-0000-00007C030000}"/>
    <cellStyle name="Célula Vinculada 20" xfId="910" xr:uid="{00000000-0005-0000-0000-00007D030000}"/>
    <cellStyle name="Célula Vinculada 21" xfId="911" xr:uid="{00000000-0005-0000-0000-00007E030000}"/>
    <cellStyle name="Célula Vinculada 3" xfId="912" xr:uid="{00000000-0005-0000-0000-00007F030000}"/>
    <cellStyle name="Célula Vinculada 4" xfId="913" xr:uid="{00000000-0005-0000-0000-000080030000}"/>
    <cellStyle name="Célula Vinculada 5" xfId="914" xr:uid="{00000000-0005-0000-0000-000081030000}"/>
    <cellStyle name="Célula Vinculada 6" xfId="915" xr:uid="{00000000-0005-0000-0000-000082030000}"/>
    <cellStyle name="Célula Vinculada 7" xfId="916" xr:uid="{00000000-0005-0000-0000-000083030000}"/>
    <cellStyle name="Célula Vinculada 8" xfId="917" xr:uid="{00000000-0005-0000-0000-000084030000}"/>
    <cellStyle name="Célula Vinculada 9" xfId="918" xr:uid="{00000000-0005-0000-0000-000085030000}"/>
    <cellStyle name="Ênfase1 2" xfId="4" xr:uid="{00000000-0005-0000-0000-000086030000}"/>
    <cellStyle name="Ênfase1 2 2" xfId="1518" xr:uid="{00000000-0005-0000-0000-000087030000}"/>
    <cellStyle name="Ênfase1 2 2 2" xfId="1528" xr:uid="{00000000-0005-0000-0000-000088030000}"/>
    <cellStyle name="Entrada 1" xfId="919" xr:uid="{00000000-0005-0000-0000-000089030000}"/>
    <cellStyle name="Entrada 10" xfId="920" xr:uid="{00000000-0005-0000-0000-00008A030000}"/>
    <cellStyle name="Entrada 11" xfId="921" xr:uid="{00000000-0005-0000-0000-00008B030000}"/>
    <cellStyle name="Entrada 12" xfId="922" xr:uid="{00000000-0005-0000-0000-00008C030000}"/>
    <cellStyle name="Entrada 13" xfId="923" xr:uid="{00000000-0005-0000-0000-00008D030000}"/>
    <cellStyle name="Entrada 14" xfId="924" xr:uid="{00000000-0005-0000-0000-00008E030000}"/>
    <cellStyle name="Entrada 15" xfId="925" xr:uid="{00000000-0005-0000-0000-00008F030000}"/>
    <cellStyle name="Entrada 16" xfId="926" xr:uid="{00000000-0005-0000-0000-000090030000}"/>
    <cellStyle name="Entrada 17" xfId="927" xr:uid="{00000000-0005-0000-0000-000091030000}"/>
    <cellStyle name="Entrada 18" xfId="928" xr:uid="{00000000-0005-0000-0000-000092030000}"/>
    <cellStyle name="Entrada 19" xfId="929" xr:uid="{00000000-0005-0000-0000-000093030000}"/>
    <cellStyle name="Entrada 2" xfId="930" xr:uid="{00000000-0005-0000-0000-000094030000}"/>
    <cellStyle name="Entrada 2 1" xfId="931" xr:uid="{00000000-0005-0000-0000-000095030000}"/>
    <cellStyle name="Entrada 2 10" xfId="932" xr:uid="{00000000-0005-0000-0000-000096030000}"/>
    <cellStyle name="Entrada 2 11" xfId="933" xr:uid="{00000000-0005-0000-0000-000097030000}"/>
    <cellStyle name="Entrada 2 12" xfId="934" xr:uid="{00000000-0005-0000-0000-000098030000}"/>
    <cellStyle name="Entrada 2 13" xfId="935" xr:uid="{00000000-0005-0000-0000-000099030000}"/>
    <cellStyle name="Entrada 2 14" xfId="936" xr:uid="{00000000-0005-0000-0000-00009A030000}"/>
    <cellStyle name="Entrada 2 15" xfId="937" xr:uid="{00000000-0005-0000-0000-00009B030000}"/>
    <cellStyle name="Entrada 2 16" xfId="938" xr:uid="{00000000-0005-0000-0000-00009C030000}"/>
    <cellStyle name="Entrada 2 17" xfId="939" xr:uid="{00000000-0005-0000-0000-00009D030000}"/>
    <cellStyle name="Entrada 2 18" xfId="940" xr:uid="{00000000-0005-0000-0000-00009E030000}"/>
    <cellStyle name="Entrada 2 19" xfId="941" xr:uid="{00000000-0005-0000-0000-00009F030000}"/>
    <cellStyle name="Entrada 2 2" xfId="942" xr:uid="{00000000-0005-0000-0000-0000A0030000}"/>
    <cellStyle name="Entrada 2 20" xfId="943" xr:uid="{00000000-0005-0000-0000-0000A1030000}"/>
    <cellStyle name="Entrada 2 3" xfId="944" xr:uid="{00000000-0005-0000-0000-0000A2030000}"/>
    <cellStyle name="Entrada 2 4" xfId="945" xr:uid="{00000000-0005-0000-0000-0000A3030000}"/>
    <cellStyle name="Entrada 2 5" xfId="946" xr:uid="{00000000-0005-0000-0000-0000A4030000}"/>
    <cellStyle name="Entrada 2 6" xfId="947" xr:uid="{00000000-0005-0000-0000-0000A5030000}"/>
    <cellStyle name="Entrada 2 7" xfId="948" xr:uid="{00000000-0005-0000-0000-0000A6030000}"/>
    <cellStyle name="Entrada 2 8" xfId="949" xr:uid="{00000000-0005-0000-0000-0000A7030000}"/>
    <cellStyle name="Entrada 2 9" xfId="950" xr:uid="{00000000-0005-0000-0000-0000A8030000}"/>
    <cellStyle name="Entrada 20" xfId="951" xr:uid="{00000000-0005-0000-0000-0000A9030000}"/>
    <cellStyle name="Entrada 21" xfId="952" xr:uid="{00000000-0005-0000-0000-0000AA030000}"/>
    <cellStyle name="Entrada 3" xfId="953" xr:uid="{00000000-0005-0000-0000-0000AB030000}"/>
    <cellStyle name="Entrada 4" xfId="954" xr:uid="{00000000-0005-0000-0000-0000AC030000}"/>
    <cellStyle name="Entrada 5" xfId="955" xr:uid="{00000000-0005-0000-0000-0000AD030000}"/>
    <cellStyle name="Entrada 6" xfId="956" xr:uid="{00000000-0005-0000-0000-0000AE030000}"/>
    <cellStyle name="Entrada 7" xfId="957" xr:uid="{00000000-0005-0000-0000-0000AF030000}"/>
    <cellStyle name="Entrada 8" xfId="958" xr:uid="{00000000-0005-0000-0000-0000B0030000}"/>
    <cellStyle name="Entrada 9" xfId="959" xr:uid="{00000000-0005-0000-0000-0000B1030000}"/>
    <cellStyle name="Excel Built-in Normal 1" xfId="960" xr:uid="{00000000-0005-0000-0000-0000B2030000}"/>
    <cellStyle name="Excel_BuiltIn_Comma" xfId="1521" xr:uid="{00000000-0005-0000-0000-0000B3030000}"/>
    <cellStyle name="Incorreto 1" xfId="961" xr:uid="{00000000-0005-0000-0000-0000B4030000}"/>
    <cellStyle name="Incorreto 10" xfId="962" xr:uid="{00000000-0005-0000-0000-0000B5030000}"/>
    <cellStyle name="Incorreto 11" xfId="963" xr:uid="{00000000-0005-0000-0000-0000B6030000}"/>
    <cellStyle name="Incorreto 12" xfId="964" xr:uid="{00000000-0005-0000-0000-0000B7030000}"/>
    <cellStyle name="Incorreto 13" xfId="965" xr:uid="{00000000-0005-0000-0000-0000B8030000}"/>
    <cellStyle name="Incorreto 14" xfId="966" xr:uid="{00000000-0005-0000-0000-0000B9030000}"/>
    <cellStyle name="Incorreto 15" xfId="967" xr:uid="{00000000-0005-0000-0000-0000BA030000}"/>
    <cellStyle name="Incorreto 16" xfId="968" xr:uid="{00000000-0005-0000-0000-0000BB030000}"/>
    <cellStyle name="Incorreto 17" xfId="969" xr:uid="{00000000-0005-0000-0000-0000BC030000}"/>
    <cellStyle name="Incorreto 18" xfId="970" xr:uid="{00000000-0005-0000-0000-0000BD030000}"/>
    <cellStyle name="Incorreto 19" xfId="971" xr:uid="{00000000-0005-0000-0000-0000BE030000}"/>
    <cellStyle name="Incorreto 2" xfId="972" xr:uid="{00000000-0005-0000-0000-0000BF030000}"/>
    <cellStyle name="Incorreto 2 1" xfId="973" xr:uid="{00000000-0005-0000-0000-0000C0030000}"/>
    <cellStyle name="Incorreto 2 10" xfId="974" xr:uid="{00000000-0005-0000-0000-0000C1030000}"/>
    <cellStyle name="Incorreto 2 11" xfId="975" xr:uid="{00000000-0005-0000-0000-0000C2030000}"/>
    <cellStyle name="Incorreto 2 12" xfId="976" xr:uid="{00000000-0005-0000-0000-0000C3030000}"/>
    <cellStyle name="Incorreto 2 13" xfId="977" xr:uid="{00000000-0005-0000-0000-0000C4030000}"/>
    <cellStyle name="Incorreto 2 14" xfId="978" xr:uid="{00000000-0005-0000-0000-0000C5030000}"/>
    <cellStyle name="Incorreto 2 15" xfId="979" xr:uid="{00000000-0005-0000-0000-0000C6030000}"/>
    <cellStyle name="Incorreto 2 16" xfId="980" xr:uid="{00000000-0005-0000-0000-0000C7030000}"/>
    <cellStyle name="Incorreto 2 17" xfId="981" xr:uid="{00000000-0005-0000-0000-0000C8030000}"/>
    <cellStyle name="Incorreto 2 18" xfId="982" xr:uid="{00000000-0005-0000-0000-0000C9030000}"/>
    <cellStyle name="Incorreto 2 19" xfId="983" xr:uid="{00000000-0005-0000-0000-0000CA030000}"/>
    <cellStyle name="Incorreto 2 2" xfId="984" xr:uid="{00000000-0005-0000-0000-0000CB030000}"/>
    <cellStyle name="Incorreto 2 20" xfId="985" xr:uid="{00000000-0005-0000-0000-0000CC030000}"/>
    <cellStyle name="Incorreto 2 3" xfId="986" xr:uid="{00000000-0005-0000-0000-0000CD030000}"/>
    <cellStyle name="Incorreto 2 4" xfId="987" xr:uid="{00000000-0005-0000-0000-0000CE030000}"/>
    <cellStyle name="Incorreto 2 5" xfId="988" xr:uid="{00000000-0005-0000-0000-0000CF030000}"/>
    <cellStyle name="Incorreto 2 6" xfId="989" xr:uid="{00000000-0005-0000-0000-0000D0030000}"/>
    <cellStyle name="Incorreto 2 7" xfId="990" xr:uid="{00000000-0005-0000-0000-0000D1030000}"/>
    <cellStyle name="Incorreto 2 8" xfId="991" xr:uid="{00000000-0005-0000-0000-0000D2030000}"/>
    <cellStyle name="Incorreto 2 9" xfId="992" xr:uid="{00000000-0005-0000-0000-0000D3030000}"/>
    <cellStyle name="Incorreto 20" xfId="993" xr:uid="{00000000-0005-0000-0000-0000D4030000}"/>
    <cellStyle name="Incorreto 21" xfId="994" xr:uid="{00000000-0005-0000-0000-0000D5030000}"/>
    <cellStyle name="Incorreto 3" xfId="995" xr:uid="{00000000-0005-0000-0000-0000D6030000}"/>
    <cellStyle name="Incorreto 4" xfId="996" xr:uid="{00000000-0005-0000-0000-0000D7030000}"/>
    <cellStyle name="Incorreto 5" xfId="997" xr:uid="{00000000-0005-0000-0000-0000D8030000}"/>
    <cellStyle name="Incorreto 6" xfId="998" xr:uid="{00000000-0005-0000-0000-0000D9030000}"/>
    <cellStyle name="Incorreto 7" xfId="999" xr:uid="{00000000-0005-0000-0000-0000DA030000}"/>
    <cellStyle name="Incorreto 8" xfId="1000" xr:uid="{00000000-0005-0000-0000-0000DB030000}"/>
    <cellStyle name="Incorreto 9" xfId="1001" xr:uid="{00000000-0005-0000-0000-0000DC030000}"/>
    <cellStyle name="Moeda" xfId="2" builtinId="4"/>
    <cellStyle name="Moeda 2" xfId="12" xr:uid="{00000000-0005-0000-0000-0000DE030000}"/>
    <cellStyle name="Moeda 2 2" xfId="1524" xr:uid="{00000000-0005-0000-0000-0000DF030000}"/>
    <cellStyle name="Moeda 2 3" xfId="1532" xr:uid="{00000000-0005-0000-0000-0000E0030000}"/>
    <cellStyle name="Moeda 3" xfId="1529" xr:uid="{00000000-0005-0000-0000-0000E1030000}"/>
    <cellStyle name="Moeda 4" xfId="1516" xr:uid="{00000000-0005-0000-0000-0000E2030000}"/>
    <cellStyle name="Neutra 1" xfId="1002" xr:uid="{00000000-0005-0000-0000-0000E3030000}"/>
    <cellStyle name="Neutra 10" xfId="1003" xr:uid="{00000000-0005-0000-0000-0000E4030000}"/>
    <cellStyle name="Neutra 11" xfId="1004" xr:uid="{00000000-0005-0000-0000-0000E5030000}"/>
    <cellStyle name="Neutra 12" xfId="1005" xr:uid="{00000000-0005-0000-0000-0000E6030000}"/>
    <cellStyle name="Neutra 13" xfId="1006" xr:uid="{00000000-0005-0000-0000-0000E7030000}"/>
    <cellStyle name="Neutra 14" xfId="1007" xr:uid="{00000000-0005-0000-0000-0000E8030000}"/>
    <cellStyle name="Neutra 15" xfId="1008" xr:uid="{00000000-0005-0000-0000-0000E9030000}"/>
    <cellStyle name="Neutra 16" xfId="1009" xr:uid="{00000000-0005-0000-0000-0000EA030000}"/>
    <cellStyle name="Neutra 17" xfId="1010" xr:uid="{00000000-0005-0000-0000-0000EB030000}"/>
    <cellStyle name="Neutra 18" xfId="1011" xr:uid="{00000000-0005-0000-0000-0000EC030000}"/>
    <cellStyle name="Neutra 19" xfId="1012" xr:uid="{00000000-0005-0000-0000-0000ED030000}"/>
    <cellStyle name="Neutra 2" xfId="1013" xr:uid="{00000000-0005-0000-0000-0000EE030000}"/>
    <cellStyle name="Neutra 2 1" xfId="1014" xr:uid="{00000000-0005-0000-0000-0000EF030000}"/>
    <cellStyle name="Neutra 2 10" xfId="1015" xr:uid="{00000000-0005-0000-0000-0000F0030000}"/>
    <cellStyle name="Neutra 2 11" xfId="1016" xr:uid="{00000000-0005-0000-0000-0000F1030000}"/>
    <cellStyle name="Neutra 2 12" xfId="1017" xr:uid="{00000000-0005-0000-0000-0000F2030000}"/>
    <cellStyle name="Neutra 2 13" xfId="1018" xr:uid="{00000000-0005-0000-0000-0000F3030000}"/>
    <cellStyle name="Neutra 2 14" xfId="1019" xr:uid="{00000000-0005-0000-0000-0000F4030000}"/>
    <cellStyle name="Neutra 2 15" xfId="1020" xr:uid="{00000000-0005-0000-0000-0000F5030000}"/>
    <cellStyle name="Neutra 2 16" xfId="1021" xr:uid="{00000000-0005-0000-0000-0000F6030000}"/>
    <cellStyle name="Neutra 2 17" xfId="1022" xr:uid="{00000000-0005-0000-0000-0000F7030000}"/>
    <cellStyle name="Neutra 2 18" xfId="1023" xr:uid="{00000000-0005-0000-0000-0000F8030000}"/>
    <cellStyle name="Neutra 2 19" xfId="1024" xr:uid="{00000000-0005-0000-0000-0000F9030000}"/>
    <cellStyle name="Neutra 2 2" xfId="1025" xr:uid="{00000000-0005-0000-0000-0000FA030000}"/>
    <cellStyle name="Neutra 2 20" xfId="1026" xr:uid="{00000000-0005-0000-0000-0000FB030000}"/>
    <cellStyle name="Neutra 2 3" xfId="1027" xr:uid="{00000000-0005-0000-0000-0000FC030000}"/>
    <cellStyle name="Neutra 2 4" xfId="1028" xr:uid="{00000000-0005-0000-0000-0000FD030000}"/>
    <cellStyle name="Neutra 2 5" xfId="1029" xr:uid="{00000000-0005-0000-0000-0000FE030000}"/>
    <cellStyle name="Neutra 2 6" xfId="1030" xr:uid="{00000000-0005-0000-0000-0000FF030000}"/>
    <cellStyle name="Neutra 2 7" xfId="1031" xr:uid="{00000000-0005-0000-0000-000000040000}"/>
    <cellStyle name="Neutra 2 8" xfId="1032" xr:uid="{00000000-0005-0000-0000-000001040000}"/>
    <cellStyle name="Neutra 2 9" xfId="1033" xr:uid="{00000000-0005-0000-0000-000002040000}"/>
    <cellStyle name="Neutra 20" xfId="1034" xr:uid="{00000000-0005-0000-0000-000003040000}"/>
    <cellStyle name="Neutra 21" xfId="1035" xr:uid="{00000000-0005-0000-0000-000004040000}"/>
    <cellStyle name="Neutra 3" xfId="1036" xr:uid="{00000000-0005-0000-0000-000005040000}"/>
    <cellStyle name="Neutra 4" xfId="1037" xr:uid="{00000000-0005-0000-0000-000006040000}"/>
    <cellStyle name="Neutra 5" xfId="1038" xr:uid="{00000000-0005-0000-0000-000007040000}"/>
    <cellStyle name="Neutra 6" xfId="1039" xr:uid="{00000000-0005-0000-0000-000008040000}"/>
    <cellStyle name="Neutra 7" xfId="1040" xr:uid="{00000000-0005-0000-0000-000009040000}"/>
    <cellStyle name="Neutra 8" xfId="1041" xr:uid="{00000000-0005-0000-0000-00000A040000}"/>
    <cellStyle name="Neutra 9" xfId="1042" xr:uid="{00000000-0005-0000-0000-00000B040000}"/>
    <cellStyle name="Normal" xfId="0" builtinId="0"/>
    <cellStyle name="Normal 10" xfId="1511" xr:uid="{00000000-0005-0000-0000-00000D040000}"/>
    <cellStyle name="Normal 10 2" xfId="9" xr:uid="{00000000-0005-0000-0000-00000E040000}"/>
    <cellStyle name="Normal 11" xfId="1510" xr:uid="{00000000-0005-0000-0000-00000F040000}"/>
    <cellStyle name="Normal 12" xfId="1523" xr:uid="{00000000-0005-0000-0000-000010040000}"/>
    <cellStyle name="Normal 13" xfId="8" xr:uid="{00000000-0005-0000-0000-000011040000}"/>
    <cellStyle name="Normal 13 2" xfId="15" xr:uid="{00000000-0005-0000-0000-000012040000}"/>
    <cellStyle name="Normal 13 2 2" xfId="1535" xr:uid="{00000000-0005-0000-0000-000013040000}"/>
    <cellStyle name="Normal 13 3" xfId="1530" xr:uid="{00000000-0005-0000-0000-000014040000}"/>
    <cellStyle name="Normal 2" xfId="5" xr:uid="{00000000-0005-0000-0000-000015040000}"/>
    <cellStyle name="Normal 2 1" xfId="1043" xr:uid="{00000000-0005-0000-0000-000016040000}"/>
    <cellStyle name="Normal 2 1 2" xfId="1520" xr:uid="{00000000-0005-0000-0000-000017040000}"/>
    <cellStyle name="Normal 2 10" xfId="1044" xr:uid="{00000000-0005-0000-0000-000018040000}"/>
    <cellStyle name="Normal 2 11" xfId="1045" xr:uid="{00000000-0005-0000-0000-000019040000}"/>
    <cellStyle name="Normal 2 12" xfId="1046" xr:uid="{00000000-0005-0000-0000-00001A040000}"/>
    <cellStyle name="Normal 2 13" xfId="1047" xr:uid="{00000000-0005-0000-0000-00001B040000}"/>
    <cellStyle name="Normal 2 14" xfId="1048" xr:uid="{00000000-0005-0000-0000-00001C040000}"/>
    <cellStyle name="Normal 2 15" xfId="1049" xr:uid="{00000000-0005-0000-0000-00001D040000}"/>
    <cellStyle name="Normal 2 16" xfId="1050" xr:uid="{00000000-0005-0000-0000-00001E040000}"/>
    <cellStyle name="Normal 2 17" xfId="1051" xr:uid="{00000000-0005-0000-0000-00001F040000}"/>
    <cellStyle name="Normal 2 18" xfId="1052" xr:uid="{00000000-0005-0000-0000-000020040000}"/>
    <cellStyle name="Normal 2 19" xfId="1053" xr:uid="{00000000-0005-0000-0000-000021040000}"/>
    <cellStyle name="Normal 2 2" xfId="7" xr:uid="{00000000-0005-0000-0000-000022040000}"/>
    <cellStyle name="Normal 2 20" xfId="1054" xr:uid="{00000000-0005-0000-0000-000023040000}"/>
    <cellStyle name="Normal 2 3" xfId="1055" xr:uid="{00000000-0005-0000-0000-000024040000}"/>
    <cellStyle name="Normal 2 4" xfId="1056" xr:uid="{00000000-0005-0000-0000-000025040000}"/>
    <cellStyle name="Normal 2 5" xfId="1057" xr:uid="{00000000-0005-0000-0000-000026040000}"/>
    <cellStyle name="Normal 2 6" xfId="1058" xr:uid="{00000000-0005-0000-0000-000027040000}"/>
    <cellStyle name="Normal 2 7" xfId="1059" xr:uid="{00000000-0005-0000-0000-000028040000}"/>
    <cellStyle name="Normal 2 8" xfId="1060" xr:uid="{00000000-0005-0000-0000-000029040000}"/>
    <cellStyle name="Normal 2 9" xfId="1061" xr:uid="{00000000-0005-0000-0000-00002A040000}"/>
    <cellStyle name="Normal 24" xfId="1062" xr:uid="{00000000-0005-0000-0000-00002B040000}"/>
    <cellStyle name="Normal 3" xfId="13" xr:uid="{00000000-0005-0000-0000-00002C040000}"/>
    <cellStyle name="Normal 3 1" xfId="1064" xr:uid="{00000000-0005-0000-0000-00002D040000}"/>
    <cellStyle name="Normal 3 10" xfId="1065" xr:uid="{00000000-0005-0000-0000-00002E040000}"/>
    <cellStyle name="Normal 3 11" xfId="1066" xr:uid="{00000000-0005-0000-0000-00002F040000}"/>
    <cellStyle name="Normal 3 12" xfId="1067" xr:uid="{00000000-0005-0000-0000-000030040000}"/>
    <cellStyle name="Normal 3 13" xfId="1068" xr:uid="{00000000-0005-0000-0000-000031040000}"/>
    <cellStyle name="Normal 3 14" xfId="1069" xr:uid="{00000000-0005-0000-0000-000032040000}"/>
    <cellStyle name="Normal 3 15" xfId="1070" xr:uid="{00000000-0005-0000-0000-000033040000}"/>
    <cellStyle name="Normal 3 16" xfId="1071" xr:uid="{00000000-0005-0000-0000-000034040000}"/>
    <cellStyle name="Normal 3 17" xfId="1072" xr:uid="{00000000-0005-0000-0000-000035040000}"/>
    <cellStyle name="Normal 3 18" xfId="1073" xr:uid="{00000000-0005-0000-0000-000036040000}"/>
    <cellStyle name="Normal 3 19" xfId="1074" xr:uid="{00000000-0005-0000-0000-000037040000}"/>
    <cellStyle name="Normal 3 2" xfId="16" xr:uid="{00000000-0005-0000-0000-000038040000}"/>
    <cellStyle name="Normal 3 2 2" xfId="1075" xr:uid="{00000000-0005-0000-0000-000039040000}"/>
    <cellStyle name="Normal 3 2 3" xfId="1536" xr:uid="{00000000-0005-0000-0000-00003A040000}"/>
    <cellStyle name="Normal 3 20" xfId="1076" xr:uid="{00000000-0005-0000-0000-00003B040000}"/>
    <cellStyle name="Normal 3 21" xfId="1063" xr:uid="{00000000-0005-0000-0000-00003C040000}"/>
    <cellStyle name="Normal 3 22" xfId="1533" xr:uid="{00000000-0005-0000-0000-00003D040000}"/>
    <cellStyle name="Normal 3 3" xfId="1077" xr:uid="{00000000-0005-0000-0000-00003E040000}"/>
    <cellStyle name="Normal 3 4" xfId="1078" xr:uid="{00000000-0005-0000-0000-00003F040000}"/>
    <cellStyle name="Normal 3 5" xfId="1079" xr:uid="{00000000-0005-0000-0000-000040040000}"/>
    <cellStyle name="Normal 3 6" xfId="1080" xr:uid="{00000000-0005-0000-0000-000041040000}"/>
    <cellStyle name="Normal 3 7" xfId="1081" xr:uid="{00000000-0005-0000-0000-000042040000}"/>
    <cellStyle name="Normal 3 8" xfId="1082" xr:uid="{00000000-0005-0000-0000-000043040000}"/>
    <cellStyle name="Normal 3 9" xfId="1083" xr:uid="{00000000-0005-0000-0000-000044040000}"/>
    <cellStyle name="Normal 4" xfId="1084" xr:uid="{00000000-0005-0000-0000-000045040000}"/>
    <cellStyle name="Normal 4 2" xfId="1514" xr:uid="{00000000-0005-0000-0000-000046040000}"/>
    <cellStyle name="Normal 4 2 2" xfId="10" xr:uid="{00000000-0005-0000-0000-000047040000}"/>
    <cellStyle name="Normal 4 2 2 2" xfId="1531" xr:uid="{00000000-0005-0000-0000-000048040000}"/>
    <cellStyle name="Normal 4 2 2 3" xfId="1517" xr:uid="{00000000-0005-0000-0000-000049040000}"/>
    <cellStyle name="Normal 4 2 3" xfId="1525" xr:uid="{00000000-0005-0000-0000-00004A040000}"/>
    <cellStyle name="Normal 5" xfId="1085" xr:uid="{00000000-0005-0000-0000-00004B040000}"/>
    <cellStyle name="Normal 6" xfId="1086" xr:uid="{00000000-0005-0000-0000-00004C040000}"/>
    <cellStyle name="Normal 7" xfId="1087" xr:uid="{00000000-0005-0000-0000-00004D040000}"/>
    <cellStyle name="Normal 8" xfId="1088" xr:uid="{00000000-0005-0000-0000-00004E040000}"/>
    <cellStyle name="Normal 9" xfId="1089" xr:uid="{00000000-0005-0000-0000-00004F040000}"/>
    <cellStyle name="Normal 9 2" xfId="1527" xr:uid="{00000000-0005-0000-0000-000050040000}"/>
    <cellStyle name="Nota 1" xfId="1090" xr:uid="{00000000-0005-0000-0000-000051040000}"/>
    <cellStyle name="Nota 10" xfId="1091" xr:uid="{00000000-0005-0000-0000-000052040000}"/>
    <cellStyle name="Nota 11" xfId="1092" xr:uid="{00000000-0005-0000-0000-000053040000}"/>
    <cellStyle name="Nota 12" xfId="1093" xr:uid="{00000000-0005-0000-0000-000054040000}"/>
    <cellStyle name="Nota 13" xfId="1094" xr:uid="{00000000-0005-0000-0000-000055040000}"/>
    <cellStyle name="Nota 14" xfId="1095" xr:uid="{00000000-0005-0000-0000-000056040000}"/>
    <cellStyle name="Nota 15" xfId="1096" xr:uid="{00000000-0005-0000-0000-000057040000}"/>
    <cellStyle name="Nota 16" xfId="1097" xr:uid="{00000000-0005-0000-0000-000058040000}"/>
    <cellStyle name="Nota 17" xfId="1098" xr:uid="{00000000-0005-0000-0000-000059040000}"/>
    <cellStyle name="Nota 18" xfId="1099" xr:uid="{00000000-0005-0000-0000-00005A040000}"/>
    <cellStyle name="Nota 19" xfId="1100" xr:uid="{00000000-0005-0000-0000-00005B040000}"/>
    <cellStyle name="Nota 2" xfId="1101" xr:uid="{00000000-0005-0000-0000-00005C040000}"/>
    <cellStyle name="Nota 2 1" xfId="1102" xr:uid="{00000000-0005-0000-0000-00005D040000}"/>
    <cellStyle name="Nota 2 10" xfId="1103" xr:uid="{00000000-0005-0000-0000-00005E040000}"/>
    <cellStyle name="Nota 2 11" xfId="1104" xr:uid="{00000000-0005-0000-0000-00005F040000}"/>
    <cellStyle name="Nota 2 12" xfId="1105" xr:uid="{00000000-0005-0000-0000-000060040000}"/>
    <cellStyle name="Nota 2 13" xfId="1106" xr:uid="{00000000-0005-0000-0000-000061040000}"/>
    <cellStyle name="Nota 2 14" xfId="1107" xr:uid="{00000000-0005-0000-0000-000062040000}"/>
    <cellStyle name="Nota 2 15" xfId="1108" xr:uid="{00000000-0005-0000-0000-000063040000}"/>
    <cellStyle name="Nota 2 16" xfId="1109" xr:uid="{00000000-0005-0000-0000-000064040000}"/>
    <cellStyle name="Nota 2 17" xfId="1110" xr:uid="{00000000-0005-0000-0000-000065040000}"/>
    <cellStyle name="Nota 2 18" xfId="1111" xr:uid="{00000000-0005-0000-0000-000066040000}"/>
    <cellStyle name="Nota 2 19" xfId="1112" xr:uid="{00000000-0005-0000-0000-000067040000}"/>
    <cellStyle name="Nota 2 2" xfId="1113" xr:uid="{00000000-0005-0000-0000-000068040000}"/>
    <cellStyle name="Nota 2 20" xfId="1114" xr:uid="{00000000-0005-0000-0000-000069040000}"/>
    <cellStyle name="Nota 2 3" xfId="1115" xr:uid="{00000000-0005-0000-0000-00006A040000}"/>
    <cellStyle name="Nota 2 4" xfId="1116" xr:uid="{00000000-0005-0000-0000-00006B040000}"/>
    <cellStyle name="Nota 2 5" xfId="1117" xr:uid="{00000000-0005-0000-0000-00006C040000}"/>
    <cellStyle name="Nota 2 6" xfId="1118" xr:uid="{00000000-0005-0000-0000-00006D040000}"/>
    <cellStyle name="Nota 2 7" xfId="1119" xr:uid="{00000000-0005-0000-0000-00006E040000}"/>
    <cellStyle name="Nota 2 8" xfId="1120" xr:uid="{00000000-0005-0000-0000-00006F040000}"/>
    <cellStyle name="Nota 2 9" xfId="1121" xr:uid="{00000000-0005-0000-0000-000070040000}"/>
    <cellStyle name="Nota 20" xfId="1122" xr:uid="{00000000-0005-0000-0000-000071040000}"/>
    <cellStyle name="Nota 21" xfId="1123" xr:uid="{00000000-0005-0000-0000-000072040000}"/>
    <cellStyle name="Nota 3" xfId="1124" xr:uid="{00000000-0005-0000-0000-000073040000}"/>
    <cellStyle name="Nota 4" xfId="1125" xr:uid="{00000000-0005-0000-0000-000074040000}"/>
    <cellStyle name="Nota 5" xfId="1126" xr:uid="{00000000-0005-0000-0000-000075040000}"/>
    <cellStyle name="Nota 6" xfId="1127" xr:uid="{00000000-0005-0000-0000-000076040000}"/>
    <cellStyle name="Nota 7" xfId="1128" xr:uid="{00000000-0005-0000-0000-000077040000}"/>
    <cellStyle name="Nota 8" xfId="1129" xr:uid="{00000000-0005-0000-0000-000078040000}"/>
    <cellStyle name="Nota 9" xfId="1130" xr:uid="{00000000-0005-0000-0000-000079040000}"/>
    <cellStyle name="Porcentagem 2" xfId="1131" xr:uid="{00000000-0005-0000-0000-00007A040000}"/>
    <cellStyle name="Porcentagem 2 1" xfId="1132" xr:uid="{00000000-0005-0000-0000-00007B040000}"/>
    <cellStyle name="Porcentagem 2 10" xfId="1133" xr:uid="{00000000-0005-0000-0000-00007C040000}"/>
    <cellStyle name="Porcentagem 2 11" xfId="1134" xr:uid="{00000000-0005-0000-0000-00007D040000}"/>
    <cellStyle name="Porcentagem 2 12" xfId="1135" xr:uid="{00000000-0005-0000-0000-00007E040000}"/>
    <cellStyle name="Porcentagem 2 13" xfId="1136" xr:uid="{00000000-0005-0000-0000-00007F040000}"/>
    <cellStyle name="Porcentagem 2 14" xfId="1137" xr:uid="{00000000-0005-0000-0000-000080040000}"/>
    <cellStyle name="Porcentagem 2 15" xfId="1138" xr:uid="{00000000-0005-0000-0000-000081040000}"/>
    <cellStyle name="Porcentagem 2 16" xfId="1139" xr:uid="{00000000-0005-0000-0000-000082040000}"/>
    <cellStyle name="Porcentagem 2 17" xfId="1140" xr:uid="{00000000-0005-0000-0000-000083040000}"/>
    <cellStyle name="Porcentagem 2 18" xfId="1141" xr:uid="{00000000-0005-0000-0000-000084040000}"/>
    <cellStyle name="Porcentagem 2 19" xfId="1142" xr:uid="{00000000-0005-0000-0000-000085040000}"/>
    <cellStyle name="Porcentagem 2 2" xfId="1143" xr:uid="{00000000-0005-0000-0000-000086040000}"/>
    <cellStyle name="Porcentagem 2 20" xfId="1144" xr:uid="{00000000-0005-0000-0000-000087040000}"/>
    <cellStyle name="Porcentagem 2 3" xfId="1145" xr:uid="{00000000-0005-0000-0000-000088040000}"/>
    <cellStyle name="Porcentagem 2 4" xfId="1146" xr:uid="{00000000-0005-0000-0000-000089040000}"/>
    <cellStyle name="Porcentagem 2 5" xfId="1147" xr:uid="{00000000-0005-0000-0000-00008A040000}"/>
    <cellStyle name="Porcentagem 2 6" xfId="1148" xr:uid="{00000000-0005-0000-0000-00008B040000}"/>
    <cellStyle name="Porcentagem 2 7" xfId="1149" xr:uid="{00000000-0005-0000-0000-00008C040000}"/>
    <cellStyle name="Porcentagem 2 8" xfId="1150" xr:uid="{00000000-0005-0000-0000-00008D040000}"/>
    <cellStyle name="Porcentagem 2 9" xfId="1151" xr:uid="{00000000-0005-0000-0000-00008E040000}"/>
    <cellStyle name="Saída 1" xfId="1152" xr:uid="{00000000-0005-0000-0000-00008F040000}"/>
    <cellStyle name="Saída 10" xfId="1153" xr:uid="{00000000-0005-0000-0000-000090040000}"/>
    <cellStyle name="Saída 11" xfId="1154" xr:uid="{00000000-0005-0000-0000-000091040000}"/>
    <cellStyle name="Saída 12" xfId="1155" xr:uid="{00000000-0005-0000-0000-000092040000}"/>
    <cellStyle name="Saída 13" xfId="1156" xr:uid="{00000000-0005-0000-0000-000093040000}"/>
    <cellStyle name="Saída 14" xfId="1157" xr:uid="{00000000-0005-0000-0000-000094040000}"/>
    <cellStyle name="Saída 15" xfId="1158" xr:uid="{00000000-0005-0000-0000-000095040000}"/>
    <cellStyle name="Saída 16" xfId="1159" xr:uid="{00000000-0005-0000-0000-000096040000}"/>
    <cellStyle name="Saída 17" xfId="1160" xr:uid="{00000000-0005-0000-0000-000097040000}"/>
    <cellStyle name="Saída 18" xfId="1161" xr:uid="{00000000-0005-0000-0000-000098040000}"/>
    <cellStyle name="Saída 19" xfId="1162" xr:uid="{00000000-0005-0000-0000-000099040000}"/>
    <cellStyle name="Saída 2" xfId="1163" xr:uid="{00000000-0005-0000-0000-00009A040000}"/>
    <cellStyle name="Saída 2 1" xfId="1164" xr:uid="{00000000-0005-0000-0000-00009B040000}"/>
    <cellStyle name="Saída 2 10" xfId="1165" xr:uid="{00000000-0005-0000-0000-00009C040000}"/>
    <cellStyle name="Saída 2 11" xfId="1166" xr:uid="{00000000-0005-0000-0000-00009D040000}"/>
    <cellStyle name="Saída 2 12" xfId="1167" xr:uid="{00000000-0005-0000-0000-00009E040000}"/>
    <cellStyle name="Saída 2 13" xfId="1168" xr:uid="{00000000-0005-0000-0000-00009F040000}"/>
    <cellStyle name="Saída 2 14" xfId="1169" xr:uid="{00000000-0005-0000-0000-0000A0040000}"/>
    <cellStyle name="Saída 2 15" xfId="1170" xr:uid="{00000000-0005-0000-0000-0000A1040000}"/>
    <cellStyle name="Saída 2 16" xfId="1171" xr:uid="{00000000-0005-0000-0000-0000A2040000}"/>
    <cellStyle name="Saída 2 17" xfId="1172" xr:uid="{00000000-0005-0000-0000-0000A3040000}"/>
    <cellStyle name="Saída 2 18" xfId="1173" xr:uid="{00000000-0005-0000-0000-0000A4040000}"/>
    <cellStyle name="Saída 2 19" xfId="1174" xr:uid="{00000000-0005-0000-0000-0000A5040000}"/>
    <cellStyle name="Saída 2 2" xfId="1175" xr:uid="{00000000-0005-0000-0000-0000A6040000}"/>
    <cellStyle name="Saída 2 20" xfId="1176" xr:uid="{00000000-0005-0000-0000-0000A7040000}"/>
    <cellStyle name="Saída 2 3" xfId="1177" xr:uid="{00000000-0005-0000-0000-0000A8040000}"/>
    <cellStyle name="Saída 2 4" xfId="1178" xr:uid="{00000000-0005-0000-0000-0000A9040000}"/>
    <cellStyle name="Saída 2 5" xfId="1179" xr:uid="{00000000-0005-0000-0000-0000AA040000}"/>
    <cellStyle name="Saída 2 6" xfId="1180" xr:uid="{00000000-0005-0000-0000-0000AB040000}"/>
    <cellStyle name="Saída 2 7" xfId="1181" xr:uid="{00000000-0005-0000-0000-0000AC040000}"/>
    <cellStyle name="Saída 2 8" xfId="1182" xr:uid="{00000000-0005-0000-0000-0000AD040000}"/>
    <cellStyle name="Saída 2 9" xfId="1183" xr:uid="{00000000-0005-0000-0000-0000AE040000}"/>
    <cellStyle name="Saída 20" xfId="1184" xr:uid="{00000000-0005-0000-0000-0000AF040000}"/>
    <cellStyle name="Saída 21" xfId="1185" xr:uid="{00000000-0005-0000-0000-0000B0040000}"/>
    <cellStyle name="Saída 3" xfId="1186" xr:uid="{00000000-0005-0000-0000-0000B1040000}"/>
    <cellStyle name="Saída 4" xfId="1187" xr:uid="{00000000-0005-0000-0000-0000B2040000}"/>
    <cellStyle name="Saída 5" xfId="1188" xr:uid="{00000000-0005-0000-0000-0000B3040000}"/>
    <cellStyle name="Saída 6" xfId="1189" xr:uid="{00000000-0005-0000-0000-0000B4040000}"/>
    <cellStyle name="Saída 7" xfId="1190" xr:uid="{00000000-0005-0000-0000-0000B5040000}"/>
    <cellStyle name="Saída 8" xfId="1191" xr:uid="{00000000-0005-0000-0000-0000B6040000}"/>
    <cellStyle name="Saída 9" xfId="1192" xr:uid="{00000000-0005-0000-0000-0000B7040000}"/>
    <cellStyle name="Separador de milhares 2" xfId="1193" xr:uid="{00000000-0005-0000-0000-0000B8040000}"/>
    <cellStyle name="Separador de milhares 2 1" xfId="1194" xr:uid="{00000000-0005-0000-0000-0000B9040000}"/>
    <cellStyle name="Separador de milhares 2 10" xfId="1195" xr:uid="{00000000-0005-0000-0000-0000BA040000}"/>
    <cellStyle name="Separador de milhares 2 11" xfId="1196" xr:uid="{00000000-0005-0000-0000-0000BB040000}"/>
    <cellStyle name="Separador de milhares 2 12" xfId="1197" xr:uid="{00000000-0005-0000-0000-0000BC040000}"/>
    <cellStyle name="Separador de milhares 2 13" xfId="1198" xr:uid="{00000000-0005-0000-0000-0000BD040000}"/>
    <cellStyle name="Separador de milhares 2 14" xfId="1199" xr:uid="{00000000-0005-0000-0000-0000BE040000}"/>
    <cellStyle name="Separador de milhares 2 15" xfId="1200" xr:uid="{00000000-0005-0000-0000-0000BF040000}"/>
    <cellStyle name="Separador de milhares 2 16" xfId="1201" xr:uid="{00000000-0005-0000-0000-0000C0040000}"/>
    <cellStyle name="Separador de milhares 2 17" xfId="1202" xr:uid="{00000000-0005-0000-0000-0000C1040000}"/>
    <cellStyle name="Separador de milhares 2 18" xfId="1203" xr:uid="{00000000-0005-0000-0000-0000C2040000}"/>
    <cellStyle name="Separador de milhares 2 19" xfId="1204" xr:uid="{00000000-0005-0000-0000-0000C3040000}"/>
    <cellStyle name="Separador de milhares 2 2" xfId="1205" xr:uid="{00000000-0005-0000-0000-0000C4040000}"/>
    <cellStyle name="Separador de milhares 2 20" xfId="1206" xr:uid="{00000000-0005-0000-0000-0000C5040000}"/>
    <cellStyle name="Separador de milhares 2 21" xfId="1512" xr:uid="{00000000-0005-0000-0000-0000C6040000}"/>
    <cellStyle name="Separador de milhares 2 3" xfId="1207" xr:uid="{00000000-0005-0000-0000-0000C7040000}"/>
    <cellStyle name="Separador de milhares 2 4" xfId="1208" xr:uid="{00000000-0005-0000-0000-0000C8040000}"/>
    <cellStyle name="Separador de milhares 2 5" xfId="1209" xr:uid="{00000000-0005-0000-0000-0000C9040000}"/>
    <cellStyle name="Separador de milhares 2 6" xfId="1210" xr:uid="{00000000-0005-0000-0000-0000CA040000}"/>
    <cellStyle name="Separador de milhares 2 7" xfId="1211" xr:uid="{00000000-0005-0000-0000-0000CB040000}"/>
    <cellStyle name="Separador de milhares 2 8" xfId="1212" xr:uid="{00000000-0005-0000-0000-0000CC040000}"/>
    <cellStyle name="Separador de milhares 2 9" xfId="1213" xr:uid="{00000000-0005-0000-0000-0000CD040000}"/>
    <cellStyle name="Texto de Aviso 1" xfId="1214" xr:uid="{00000000-0005-0000-0000-0000CE040000}"/>
    <cellStyle name="Texto de Aviso 10" xfId="1215" xr:uid="{00000000-0005-0000-0000-0000CF040000}"/>
    <cellStyle name="Texto de Aviso 11" xfId="1216" xr:uid="{00000000-0005-0000-0000-0000D0040000}"/>
    <cellStyle name="Texto de Aviso 12" xfId="1217" xr:uid="{00000000-0005-0000-0000-0000D1040000}"/>
    <cellStyle name="Texto de Aviso 13" xfId="1218" xr:uid="{00000000-0005-0000-0000-0000D2040000}"/>
    <cellStyle name="Texto de Aviso 14" xfId="1219" xr:uid="{00000000-0005-0000-0000-0000D3040000}"/>
    <cellStyle name="Texto de Aviso 15" xfId="1220" xr:uid="{00000000-0005-0000-0000-0000D4040000}"/>
    <cellStyle name="Texto de Aviso 16" xfId="1221" xr:uid="{00000000-0005-0000-0000-0000D5040000}"/>
    <cellStyle name="Texto de Aviso 17" xfId="1222" xr:uid="{00000000-0005-0000-0000-0000D6040000}"/>
    <cellStyle name="Texto de Aviso 18" xfId="1223" xr:uid="{00000000-0005-0000-0000-0000D7040000}"/>
    <cellStyle name="Texto de Aviso 19" xfId="1224" xr:uid="{00000000-0005-0000-0000-0000D8040000}"/>
    <cellStyle name="Texto de Aviso 2" xfId="1225" xr:uid="{00000000-0005-0000-0000-0000D9040000}"/>
    <cellStyle name="Texto de Aviso 2 1" xfId="1226" xr:uid="{00000000-0005-0000-0000-0000DA040000}"/>
    <cellStyle name="Texto de Aviso 2 10" xfId="1227" xr:uid="{00000000-0005-0000-0000-0000DB040000}"/>
    <cellStyle name="Texto de Aviso 2 11" xfId="1228" xr:uid="{00000000-0005-0000-0000-0000DC040000}"/>
    <cellStyle name="Texto de Aviso 2 12" xfId="1229" xr:uid="{00000000-0005-0000-0000-0000DD040000}"/>
    <cellStyle name="Texto de Aviso 2 13" xfId="1230" xr:uid="{00000000-0005-0000-0000-0000DE040000}"/>
    <cellStyle name="Texto de Aviso 2 14" xfId="1231" xr:uid="{00000000-0005-0000-0000-0000DF040000}"/>
    <cellStyle name="Texto de Aviso 2 15" xfId="1232" xr:uid="{00000000-0005-0000-0000-0000E0040000}"/>
    <cellStyle name="Texto de Aviso 2 16" xfId="1233" xr:uid="{00000000-0005-0000-0000-0000E1040000}"/>
    <cellStyle name="Texto de Aviso 2 17" xfId="1234" xr:uid="{00000000-0005-0000-0000-0000E2040000}"/>
    <cellStyle name="Texto de Aviso 2 18" xfId="1235" xr:uid="{00000000-0005-0000-0000-0000E3040000}"/>
    <cellStyle name="Texto de Aviso 2 19" xfId="1236" xr:uid="{00000000-0005-0000-0000-0000E4040000}"/>
    <cellStyle name="Texto de Aviso 2 2" xfId="1237" xr:uid="{00000000-0005-0000-0000-0000E5040000}"/>
    <cellStyle name="Texto de Aviso 2 20" xfId="1238" xr:uid="{00000000-0005-0000-0000-0000E6040000}"/>
    <cellStyle name="Texto de Aviso 2 3" xfId="1239" xr:uid="{00000000-0005-0000-0000-0000E7040000}"/>
    <cellStyle name="Texto de Aviso 2 4" xfId="1240" xr:uid="{00000000-0005-0000-0000-0000E8040000}"/>
    <cellStyle name="Texto de Aviso 2 5" xfId="1241" xr:uid="{00000000-0005-0000-0000-0000E9040000}"/>
    <cellStyle name="Texto de Aviso 2 6" xfId="1242" xr:uid="{00000000-0005-0000-0000-0000EA040000}"/>
    <cellStyle name="Texto de Aviso 2 7" xfId="1243" xr:uid="{00000000-0005-0000-0000-0000EB040000}"/>
    <cellStyle name="Texto de Aviso 2 8" xfId="1244" xr:uid="{00000000-0005-0000-0000-0000EC040000}"/>
    <cellStyle name="Texto de Aviso 2 9" xfId="1245" xr:uid="{00000000-0005-0000-0000-0000ED040000}"/>
    <cellStyle name="Texto de Aviso 20" xfId="1246" xr:uid="{00000000-0005-0000-0000-0000EE040000}"/>
    <cellStyle name="Texto de Aviso 21" xfId="1247" xr:uid="{00000000-0005-0000-0000-0000EF040000}"/>
    <cellStyle name="Texto de Aviso 3" xfId="1248" xr:uid="{00000000-0005-0000-0000-0000F0040000}"/>
    <cellStyle name="Texto de Aviso 4" xfId="1249" xr:uid="{00000000-0005-0000-0000-0000F1040000}"/>
    <cellStyle name="Texto de Aviso 5" xfId="1250" xr:uid="{00000000-0005-0000-0000-0000F2040000}"/>
    <cellStyle name="Texto de Aviso 6" xfId="1251" xr:uid="{00000000-0005-0000-0000-0000F3040000}"/>
    <cellStyle name="Texto de Aviso 7" xfId="1252" xr:uid="{00000000-0005-0000-0000-0000F4040000}"/>
    <cellStyle name="Texto de Aviso 8" xfId="1253" xr:uid="{00000000-0005-0000-0000-0000F5040000}"/>
    <cellStyle name="Texto de Aviso 9" xfId="1254" xr:uid="{00000000-0005-0000-0000-0000F6040000}"/>
    <cellStyle name="Texto Explicativo 1" xfId="1255" xr:uid="{00000000-0005-0000-0000-0000F7040000}"/>
    <cellStyle name="Texto Explicativo 10" xfId="1256" xr:uid="{00000000-0005-0000-0000-0000F8040000}"/>
    <cellStyle name="Texto Explicativo 11" xfId="1257" xr:uid="{00000000-0005-0000-0000-0000F9040000}"/>
    <cellStyle name="Texto Explicativo 12" xfId="1258" xr:uid="{00000000-0005-0000-0000-0000FA040000}"/>
    <cellStyle name="Texto Explicativo 13" xfId="1259" xr:uid="{00000000-0005-0000-0000-0000FB040000}"/>
    <cellStyle name="Texto Explicativo 14" xfId="1260" xr:uid="{00000000-0005-0000-0000-0000FC040000}"/>
    <cellStyle name="Texto Explicativo 15" xfId="1261" xr:uid="{00000000-0005-0000-0000-0000FD040000}"/>
    <cellStyle name="Texto Explicativo 16" xfId="1262" xr:uid="{00000000-0005-0000-0000-0000FE040000}"/>
    <cellStyle name="Texto Explicativo 17" xfId="1263" xr:uid="{00000000-0005-0000-0000-0000FF040000}"/>
    <cellStyle name="Texto Explicativo 18" xfId="1264" xr:uid="{00000000-0005-0000-0000-000000050000}"/>
    <cellStyle name="Texto Explicativo 19" xfId="1265" xr:uid="{00000000-0005-0000-0000-000001050000}"/>
    <cellStyle name="Texto Explicativo 2" xfId="1266" xr:uid="{00000000-0005-0000-0000-000002050000}"/>
    <cellStyle name="Texto Explicativo 2 1" xfId="1267" xr:uid="{00000000-0005-0000-0000-000003050000}"/>
    <cellStyle name="Texto Explicativo 2 10" xfId="1268" xr:uid="{00000000-0005-0000-0000-000004050000}"/>
    <cellStyle name="Texto Explicativo 2 11" xfId="1269" xr:uid="{00000000-0005-0000-0000-000005050000}"/>
    <cellStyle name="Texto Explicativo 2 12" xfId="1270" xr:uid="{00000000-0005-0000-0000-000006050000}"/>
    <cellStyle name="Texto Explicativo 2 13" xfId="1271" xr:uid="{00000000-0005-0000-0000-000007050000}"/>
    <cellStyle name="Texto Explicativo 2 14" xfId="1272" xr:uid="{00000000-0005-0000-0000-000008050000}"/>
    <cellStyle name="Texto Explicativo 2 15" xfId="1273" xr:uid="{00000000-0005-0000-0000-000009050000}"/>
    <cellStyle name="Texto Explicativo 2 16" xfId="1274" xr:uid="{00000000-0005-0000-0000-00000A050000}"/>
    <cellStyle name="Texto Explicativo 2 17" xfId="3" xr:uid="{00000000-0005-0000-0000-00000B050000}"/>
    <cellStyle name="Texto Explicativo 2 17 2" xfId="1519" xr:uid="{00000000-0005-0000-0000-00000C050000}"/>
    <cellStyle name="Texto Explicativo 2 18" xfId="1275" xr:uid="{00000000-0005-0000-0000-00000D050000}"/>
    <cellStyle name="Texto Explicativo 2 19" xfId="1276" xr:uid="{00000000-0005-0000-0000-00000E050000}"/>
    <cellStyle name="Texto Explicativo 2 2" xfId="1277" xr:uid="{00000000-0005-0000-0000-00000F050000}"/>
    <cellStyle name="Texto Explicativo 2 20" xfId="1278" xr:uid="{00000000-0005-0000-0000-000010050000}"/>
    <cellStyle name="Texto Explicativo 2 3" xfId="1279" xr:uid="{00000000-0005-0000-0000-000011050000}"/>
    <cellStyle name="Texto Explicativo 2 4" xfId="1280" xr:uid="{00000000-0005-0000-0000-000012050000}"/>
    <cellStyle name="Texto Explicativo 2 5" xfId="1281" xr:uid="{00000000-0005-0000-0000-000013050000}"/>
    <cellStyle name="Texto Explicativo 2 6" xfId="1282" xr:uid="{00000000-0005-0000-0000-000014050000}"/>
    <cellStyle name="Texto Explicativo 2 7" xfId="1283" xr:uid="{00000000-0005-0000-0000-000015050000}"/>
    <cellStyle name="Texto Explicativo 2 8" xfId="1284" xr:uid="{00000000-0005-0000-0000-000016050000}"/>
    <cellStyle name="Texto Explicativo 2 9" xfId="1285" xr:uid="{00000000-0005-0000-0000-000017050000}"/>
    <cellStyle name="Texto Explicativo 20" xfId="1286" xr:uid="{00000000-0005-0000-0000-000018050000}"/>
    <cellStyle name="Texto Explicativo 21" xfId="1287" xr:uid="{00000000-0005-0000-0000-000019050000}"/>
    <cellStyle name="Texto Explicativo 3" xfId="1288" xr:uid="{00000000-0005-0000-0000-00001A050000}"/>
    <cellStyle name="Texto Explicativo 4" xfId="1289" xr:uid="{00000000-0005-0000-0000-00001B050000}"/>
    <cellStyle name="Texto Explicativo 5" xfId="1290" xr:uid="{00000000-0005-0000-0000-00001C050000}"/>
    <cellStyle name="Texto Explicativo 6" xfId="1291" xr:uid="{00000000-0005-0000-0000-00001D050000}"/>
    <cellStyle name="Texto Explicativo 7" xfId="1292" xr:uid="{00000000-0005-0000-0000-00001E050000}"/>
    <cellStyle name="Texto Explicativo 8" xfId="1293" xr:uid="{00000000-0005-0000-0000-00001F050000}"/>
    <cellStyle name="Texto Explicativo 9" xfId="1294" xr:uid="{00000000-0005-0000-0000-000020050000}"/>
    <cellStyle name="Título 1 1" xfId="1295" xr:uid="{00000000-0005-0000-0000-000021050000}"/>
    <cellStyle name="Título 1 1 1" xfId="1296" xr:uid="{00000000-0005-0000-0000-000022050000}"/>
    <cellStyle name="Título 1 1 1 1" xfId="1297" xr:uid="{00000000-0005-0000-0000-000023050000}"/>
    <cellStyle name="Título 1 1 1 1 1" xfId="1298" xr:uid="{00000000-0005-0000-0000-000024050000}"/>
    <cellStyle name="Título 1 1 1 1 1 1" xfId="1299" xr:uid="{00000000-0005-0000-0000-000025050000}"/>
    <cellStyle name="Título 1 1 10" xfId="1300" xr:uid="{00000000-0005-0000-0000-000026050000}"/>
    <cellStyle name="Título 1 1 11" xfId="1301" xr:uid="{00000000-0005-0000-0000-000027050000}"/>
    <cellStyle name="Título 1 1 12" xfId="1302" xr:uid="{00000000-0005-0000-0000-000028050000}"/>
    <cellStyle name="Título 1 1 13" xfId="1303" xr:uid="{00000000-0005-0000-0000-000029050000}"/>
    <cellStyle name="Título 1 1 14" xfId="1304" xr:uid="{00000000-0005-0000-0000-00002A050000}"/>
    <cellStyle name="Título 1 1 15" xfId="1305" xr:uid="{00000000-0005-0000-0000-00002B050000}"/>
    <cellStyle name="Título 1 1 16" xfId="1306" xr:uid="{00000000-0005-0000-0000-00002C050000}"/>
    <cellStyle name="Título 1 1 17" xfId="1307" xr:uid="{00000000-0005-0000-0000-00002D050000}"/>
    <cellStyle name="Título 1 1 18" xfId="1308" xr:uid="{00000000-0005-0000-0000-00002E050000}"/>
    <cellStyle name="Título 1 1 19" xfId="1309" xr:uid="{00000000-0005-0000-0000-00002F050000}"/>
    <cellStyle name="Título 1 1 2" xfId="1310" xr:uid="{00000000-0005-0000-0000-000030050000}"/>
    <cellStyle name="Título 1 1 20" xfId="1311" xr:uid="{00000000-0005-0000-0000-000031050000}"/>
    <cellStyle name="Título 1 1 21" xfId="1312" xr:uid="{00000000-0005-0000-0000-000032050000}"/>
    <cellStyle name="Título 1 1 3" xfId="1313" xr:uid="{00000000-0005-0000-0000-000033050000}"/>
    <cellStyle name="Título 1 1 4" xfId="1314" xr:uid="{00000000-0005-0000-0000-000034050000}"/>
    <cellStyle name="Título 1 1 5" xfId="1315" xr:uid="{00000000-0005-0000-0000-000035050000}"/>
    <cellStyle name="Título 1 1 6" xfId="1316" xr:uid="{00000000-0005-0000-0000-000036050000}"/>
    <cellStyle name="Título 1 1 7" xfId="1317" xr:uid="{00000000-0005-0000-0000-000037050000}"/>
    <cellStyle name="Título 1 1 8" xfId="1318" xr:uid="{00000000-0005-0000-0000-000038050000}"/>
    <cellStyle name="Título 1 1 9" xfId="1319" xr:uid="{00000000-0005-0000-0000-000039050000}"/>
    <cellStyle name="Título 1 10" xfId="1320" xr:uid="{00000000-0005-0000-0000-00003A050000}"/>
    <cellStyle name="Título 1 11" xfId="1321" xr:uid="{00000000-0005-0000-0000-00003B050000}"/>
    <cellStyle name="Título 1 12" xfId="1322" xr:uid="{00000000-0005-0000-0000-00003C050000}"/>
    <cellStyle name="Título 1 13" xfId="1323" xr:uid="{00000000-0005-0000-0000-00003D050000}"/>
    <cellStyle name="Título 1 14" xfId="1324" xr:uid="{00000000-0005-0000-0000-00003E050000}"/>
    <cellStyle name="Título 1 15" xfId="1325" xr:uid="{00000000-0005-0000-0000-00003F050000}"/>
    <cellStyle name="Título 1 16" xfId="1326" xr:uid="{00000000-0005-0000-0000-000040050000}"/>
    <cellStyle name="Título 1 17" xfId="1327" xr:uid="{00000000-0005-0000-0000-000041050000}"/>
    <cellStyle name="Título 1 18" xfId="1328" xr:uid="{00000000-0005-0000-0000-000042050000}"/>
    <cellStyle name="Título 1 19" xfId="1329" xr:uid="{00000000-0005-0000-0000-000043050000}"/>
    <cellStyle name="Título 1 2" xfId="1330" xr:uid="{00000000-0005-0000-0000-000044050000}"/>
    <cellStyle name="Título 1 2 1" xfId="1331" xr:uid="{00000000-0005-0000-0000-000045050000}"/>
    <cellStyle name="Título 1 2 10" xfId="1332" xr:uid="{00000000-0005-0000-0000-000046050000}"/>
    <cellStyle name="Título 1 2 11" xfId="1333" xr:uid="{00000000-0005-0000-0000-000047050000}"/>
    <cellStyle name="Título 1 2 12" xfId="1334" xr:uid="{00000000-0005-0000-0000-000048050000}"/>
    <cellStyle name="Título 1 2 13" xfId="1335" xr:uid="{00000000-0005-0000-0000-000049050000}"/>
    <cellStyle name="Título 1 2 14" xfId="1336" xr:uid="{00000000-0005-0000-0000-00004A050000}"/>
    <cellStyle name="Título 1 2 15" xfId="1337" xr:uid="{00000000-0005-0000-0000-00004B050000}"/>
    <cellStyle name="Título 1 2 16" xfId="1338" xr:uid="{00000000-0005-0000-0000-00004C050000}"/>
    <cellStyle name="Título 1 2 17" xfId="1339" xr:uid="{00000000-0005-0000-0000-00004D050000}"/>
    <cellStyle name="Título 1 2 18" xfId="1340" xr:uid="{00000000-0005-0000-0000-00004E050000}"/>
    <cellStyle name="Título 1 2 19" xfId="1341" xr:uid="{00000000-0005-0000-0000-00004F050000}"/>
    <cellStyle name="Título 1 2 2" xfId="1342" xr:uid="{00000000-0005-0000-0000-000050050000}"/>
    <cellStyle name="Título 1 2 20" xfId="1343" xr:uid="{00000000-0005-0000-0000-000051050000}"/>
    <cellStyle name="Título 1 2 3" xfId="1344" xr:uid="{00000000-0005-0000-0000-000052050000}"/>
    <cellStyle name="Título 1 2 4" xfId="1345" xr:uid="{00000000-0005-0000-0000-000053050000}"/>
    <cellStyle name="Título 1 2 5" xfId="1346" xr:uid="{00000000-0005-0000-0000-000054050000}"/>
    <cellStyle name="Título 1 2 6" xfId="1347" xr:uid="{00000000-0005-0000-0000-000055050000}"/>
    <cellStyle name="Título 1 2 7" xfId="1348" xr:uid="{00000000-0005-0000-0000-000056050000}"/>
    <cellStyle name="Título 1 2 8" xfId="1349" xr:uid="{00000000-0005-0000-0000-000057050000}"/>
    <cellStyle name="Título 1 2 9" xfId="1350" xr:uid="{00000000-0005-0000-0000-000058050000}"/>
    <cellStyle name="Título 1 20" xfId="1351" xr:uid="{00000000-0005-0000-0000-000059050000}"/>
    <cellStyle name="Título 1 21" xfId="1352" xr:uid="{00000000-0005-0000-0000-00005A050000}"/>
    <cellStyle name="Título 1 22" xfId="1353" xr:uid="{00000000-0005-0000-0000-00005B050000}"/>
    <cellStyle name="Título 1 3" xfId="1354" xr:uid="{00000000-0005-0000-0000-00005C050000}"/>
    <cellStyle name="Título 1 4" xfId="1355" xr:uid="{00000000-0005-0000-0000-00005D050000}"/>
    <cellStyle name="Título 1 5" xfId="1356" xr:uid="{00000000-0005-0000-0000-00005E050000}"/>
    <cellStyle name="Título 1 6" xfId="1357" xr:uid="{00000000-0005-0000-0000-00005F050000}"/>
    <cellStyle name="Título 1 7" xfId="1358" xr:uid="{00000000-0005-0000-0000-000060050000}"/>
    <cellStyle name="Título 1 8" xfId="1359" xr:uid="{00000000-0005-0000-0000-000061050000}"/>
    <cellStyle name="Título 1 9" xfId="1360" xr:uid="{00000000-0005-0000-0000-000062050000}"/>
    <cellStyle name="Título 10" xfId="1361" xr:uid="{00000000-0005-0000-0000-000063050000}"/>
    <cellStyle name="Título 11" xfId="1362" xr:uid="{00000000-0005-0000-0000-000064050000}"/>
    <cellStyle name="Título 12" xfId="1363" xr:uid="{00000000-0005-0000-0000-000065050000}"/>
    <cellStyle name="Título 13" xfId="1364" xr:uid="{00000000-0005-0000-0000-000066050000}"/>
    <cellStyle name="Título 14" xfId="1365" xr:uid="{00000000-0005-0000-0000-000067050000}"/>
    <cellStyle name="Título 15" xfId="1366" xr:uid="{00000000-0005-0000-0000-000068050000}"/>
    <cellStyle name="Título 16" xfId="1367" xr:uid="{00000000-0005-0000-0000-000069050000}"/>
    <cellStyle name="Título 17" xfId="1368" xr:uid="{00000000-0005-0000-0000-00006A050000}"/>
    <cellStyle name="Título 18" xfId="1369" xr:uid="{00000000-0005-0000-0000-00006B050000}"/>
    <cellStyle name="Título 19" xfId="1370" xr:uid="{00000000-0005-0000-0000-00006C050000}"/>
    <cellStyle name="Título 2 1" xfId="1371" xr:uid="{00000000-0005-0000-0000-00006D050000}"/>
    <cellStyle name="Título 2 10" xfId="1372" xr:uid="{00000000-0005-0000-0000-00006E050000}"/>
    <cellStyle name="Título 2 11" xfId="1373" xr:uid="{00000000-0005-0000-0000-00006F050000}"/>
    <cellStyle name="Título 2 12" xfId="1374" xr:uid="{00000000-0005-0000-0000-000070050000}"/>
    <cellStyle name="Título 2 13" xfId="1375" xr:uid="{00000000-0005-0000-0000-000071050000}"/>
    <cellStyle name="Título 2 14" xfId="1376" xr:uid="{00000000-0005-0000-0000-000072050000}"/>
    <cellStyle name="Título 2 15" xfId="1377" xr:uid="{00000000-0005-0000-0000-000073050000}"/>
    <cellStyle name="Título 2 16" xfId="1378" xr:uid="{00000000-0005-0000-0000-000074050000}"/>
    <cellStyle name="Título 2 17" xfId="1379" xr:uid="{00000000-0005-0000-0000-000075050000}"/>
    <cellStyle name="Título 2 18" xfId="1380" xr:uid="{00000000-0005-0000-0000-000076050000}"/>
    <cellStyle name="Título 2 19" xfId="1381" xr:uid="{00000000-0005-0000-0000-000077050000}"/>
    <cellStyle name="Título 2 2" xfId="1382" xr:uid="{00000000-0005-0000-0000-000078050000}"/>
    <cellStyle name="Título 2 2 1" xfId="1383" xr:uid="{00000000-0005-0000-0000-000079050000}"/>
    <cellStyle name="Título 2 2 10" xfId="1384" xr:uid="{00000000-0005-0000-0000-00007A050000}"/>
    <cellStyle name="Título 2 2 11" xfId="1385" xr:uid="{00000000-0005-0000-0000-00007B050000}"/>
    <cellStyle name="Título 2 2 12" xfId="1386" xr:uid="{00000000-0005-0000-0000-00007C050000}"/>
    <cellStyle name="Título 2 2 13" xfId="1387" xr:uid="{00000000-0005-0000-0000-00007D050000}"/>
    <cellStyle name="Título 2 2 14" xfId="1388" xr:uid="{00000000-0005-0000-0000-00007E050000}"/>
    <cellStyle name="Título 2 2 15" xfId="1389" xr:uid="{00000000-0005-0000-0000-00007F050000}"/>
    <cellStyle name="Título 2 2 16" xfId="1390" xr:uid="{00000000-0005-0000-0000-000080050000}"/>
    <cellStyle name="Título 2 2 17" xfId="1391" xr:uid="{00000000-0005-0000-0000-000081050000}"/>
    <cellStyle name="Título 2 2 18" xfId="1392" xr:uid="{00000000-0005-0000-0000-000082050000}"/>
    <cellStyle name="Título 2 2 19" xfId="1393" xr:uid="{00000000-0005-0000-0000-000083050000}"/>
    <cellStyle name="Título 2 2 2" xfId="1394" xr:uid="{00000000-0005-0000-0000-000084050000}"/>
    <cellStyle name="Título 2 2 20" xfId="1395" xr:uid="{00000000-0005-0000-0000-000085050000}"/>
    <cellStyle name="Título 2 2 3" xfId="1396" xr:uid="{00000000-0005-0000-0000-000086050000}"/>
    <cellStyle name="Título 2 2 4" xfId="1397" xr:uid="{00000000-0005-0000-0000-000087050000}"/>
    <cellStyle name="Título 2 2 5" xfId="1398" xr:uid="{00000000-0005-0000-0000-000088050000}"/>
    <cellStyle name="Título 2 2 6" xfId="1399" xr:uid="{00000000-0005-0000-0000-000089050000}"/>
    <cellStyle name="Título 2 2 7" xfId="1400" xr:uid="{00000000-0005-0000-0000-00008A050000}"/>
    <cellStyle name="Título 2 2 8" xfId="1401" xr:uid="{00000000-0005-0000-0000-00008B050000}"/>
    <cellStyle name="Título 2 2 9" xfId="1402" xr:uid="{00000000-0005-0000-0000-00008C050000}"/>
    <cellStyle name="Título 2 20" xfId="1403" xr:uid="{00000000-0005-0000-0000-00008D050000}"/>
    <cellStyle name="Título 2 21" xfId="1404" xr:uid="{00000000-0005-0000-0000-00008E050000}"/>
    <cellStyle name="Título 2 3" xfId="1405" xr:uid="{00000000-0005-0000-0000-00008F050000}"/>
    <cellStyle name="Título 2 4" xfId="1406" xr:uid="{00000000-0005-0000-0000-000090050000}"/>
    <cellStyle name="Título 2 5" xfId="1407" xr:uid="{00000000-0005-0000-0000-000091050000}"/>
    <cellStyle name="Título 2 6" xfId="1408" xr:uid="{00000000-0005-0000-0000-000092050000}"/>
    <cellStyle name="Título 2 7" xfId="1409" xr:uid="{00000000-0005-0000-0000-000093050000}"/>
    <cellStyle name="Título 2 8" xfId="1410" xr:uid="{00000000-0005-0000-0000-000094050000}"/>
    <cellStyle name="Título 2 9" xfId="1411" xr:uid="{00000000-0005-0000-0000-000095050000}"/>
    <cellStyle name="Título 20" xfId="1412" xr:uid="{00000000-0005-0000-0000-000096050000}"/>
    <cellStyle name="Título 21" xfId="1413" xr:uid="{00000000-0005-0000-0000-000097050000}"/>
    <cellStyle name="Título 22" xfId="1414" xr:uid="{00000000-0005-0000-0000-000098050000}"/>
    <cellStyle name="Título 23" xfId="1415" xr:uid="{00000000-0005-0000-0000-000099050000}"/>
    <cellStyle name="Título 24" xfId="1416" xr:uid="{00000000-0005-0000-0000-00009A050000}"/>
    <cellStyle name="Título 25" xfId="1417" xr:uid="{00000000-0005-0000-0000-00009B050000}"/>
    <cellStyle name="Título 3 1" xfId="1418" xr:uid="{00000000-0005-0000-0000-00009C050000}"/>
    <cellStyle name="Título 3 10" xfId="1419" xr:uid="{00000000-0005-0000-0000-00009D050000}"/>
    <cellStyle name="Título 3 11" xfId="1420" xr:uid="{00000000-0005-0000-0000-00009E050000}"/>
    <cellStyle name="Título 3 12" xfId="1421" xr:uid="{00000000-0005-0000-0000-00009F050000}"/>
    <cellStyle name="Título 3 13" xfId="1422" xr:uid="{00000000-0005-0000-0000-0000A0050000}"/>
    <cellStyle name="Título 3 14" xfId="1423" xr:uid="{00000000-0005-0000-0000-0000A1050000}"/>
    <cellStyle name="Título 3 15" xfId="1424" xr:uid="{00000000-0005-0000-0000-0000A2050000}"/>
    <cellStyle name="Título 3 16" xfId="1425" xr:uid="{00000000-0005-0000-0000-0000A3050000}"/>
    <cellStyle name="Título 3 17" xfId="1426" xr:uid="{00000000-0005-0000-0000-0000A4050000}"/>
    <cellStyle name="Título 3 18" xfId="1427" xr:uid="{00000000-0005-0000-0000-0000A5050000}"/>
    <cellStyle name="Título 3 19" xfId="1428" xr:uid="{00000000-0005-0000-0000-0000A6050000}"/>
    <cellStyle name="Título 3 2" xfId="1429" xr:uid="{00000000-0005-0000-0000-0000A7050000}"/>
    <cellStyle name="Título 3 2 1" xfId="1430" xr:uid="{00000000-0005-0000-0000-0000A8050000}"/>
    <cellStyle name="Título 3 2 10" xfId="1431" xr:uid="{00000000-0005-0000-0000-0000A9050000}"/>
    <cellStyle name="Título 3 2 11" xfId="1432" xr:uid="{00000000-0005-0000-0000-0000AA050000}"/>
    <cellStyle name="Título 3 2 12" xfId="1433" xr:uid="{00000000-0005-0000-0000-0000AB050000}"/>
    <cellStyle name="Título 3 2 13" xfId="1434" xr:uid="{00000000-0005-0000-0000-0000AC050000}"/>
    <cellStyle name="Título 3 2 14" xfId="1435" xr:uid="{00000000-0005-0000-0000-0000AD050000}"/>
    <cellStyle name="Título 3 2 15" xfId="1436" xr:uid="{00000000-0005-0000-0000-0000AE050000}"/>
    <cellStyle name="Título 3 2 16" xfId="1437" xr:uid="{00000000-0005-0000-0000-0000AF050000}"/>
    <cellStyle name="Título 3 2 17" xfId="1438" xr:uid="{00000000-0005-0000-0000-0000B0050000}"/>
    <cellStyle name="Título 3 2 18" xfId="1439" xr:uid="{00000000-0005-0000-0000-0000B1050000}"/>
    <cellStyle name="Título 3 2 19" xfId="1440" xr:uid="{00000000-0005-0000-0000-0000B2050000}"/>
    <cellStyle name="Título 3 2 2" xfId="1441" xr:uid="{00000000-0005-0000-0000-0000B3050000}"/>
    <cellStyle name="Título 3 2 20" xfId="1442" xr:uid="{00000000-0005-0000-0000-0000B4050000}"/>
    <cellStyle name="Título 3 2 3" xfId="1443" xr:uid="{00000000-0005-0000-0000-0000B5050000}"/>
    <cellStyle name="Título 3 2 4" xfId="1444" xr:uid="{00000000-0005-0000-0000-0000B6050000}"/>
    <cellStyle name="Título 3 2 5" xfId="1445" xr:uid="{00000000-0005-0000-0000-0000B7050000}"/>
    <cellStyle name="Título 3 2 6" xfId="1446" xr:uid="{00000000-0005-0000-0000-0000B8050000}"/>
    <cellStyle name="Título 3 2 7" xfId="1447" xr:uid="{00000000-0005-0000-0000-0000B9050000}"/>
    <cellStyle name="Título 3 2 8" xfId="1448" xr:uid="{00000000-0005-0000-0000-0000BA050000}"/>
    <cellStyle name="Título 3 2 9" xfId="1449" xr:uid="{00000000-0005-0000-0000-0000BB050000}"/>
    <cellStyle name="Título 3 20" xfId="1450" xr:uid="{00000000-0005-0000-0000-0000BC050000}"/>
    <cellStyle name="Título 3 21" xfId="1451" xr:uid="{00000000-0005-0000-0000-0000BD050000}"/>
    <cellStyle name="Título 3 3" xfId="1452" xr:uid="{00000000-0005-0000-0000-0000BE050000}"/>
    <cellStyle name="Título 3 4" xfId="1453" xr:uid="{00000000-0005-0000-0000-0000BF050000}"/>
    <cellStyle name="Título 3 5" xfId="1454" xr:uid="{00000000-0005-0000-0000-0000C0050000}"/>
    <cellStyle name="Título 3 6" xfId="1455" xr:uid="{00000000-0005-0000-0000-0000C1050000}"/>
    <cellStyle name="Título 3 7" xfId="1456" xr:uid="{00000000-0005-0000-0000-0000C2050000}"/>
    <cellStyle name="Título 3 8" xfId="1457" xr:uid="{00000000-0005-0000-0000-0000C3050000}"/>
    <cellStyle name="Título 3 9" xfId="1458" xr:uid="{00000000-0005-0000-0000-0000C4050000}"/>
    <cellStyle name="Título 4 1" xfId="1459" xr:uid="{00000000-0005-0000-0000-0000C5050000}"/>
    <cellStyle name="Título 4 10" xfId="1460" xr:uid="{00000000-0005-0000-0000-0000C6050000}"/>
    <cellStyle name="Título 4 11" xfId="1461" xr:uid="{00000000-0005-0000-0000-0000C7050000}"/>
    <cellStyle name="Título 4 12" xfId="1462" xr:uid="{00000000-0005-0000-0000-0000C8050000}"/>
    <cellStyle name="Título 4 13" xfId="1463" xr:uid="{00000000-0005-0000-0000-0000C9050000}"/>
    <cellStyle name="Título 4 14" xfId="1464" xr:uid="{00000000-0005-0000-0000-0000CA050000}"/>
    <cellStyle name="Título 4 15" xfId="1465" xr:uid="{00000000-0005-0000-0000-0000CB050000}"/>
    <cellStyle name="Título 4 16" xfId="1466" xr:uid="{00000000-0005-0000-0000-0000CC050000}"/>
    <cellStyle name="Título 4 17" xfId="1467" xr:uid="{00000000-0005-0000-0000-0000CD050000}"/>
    <cellStyle name="Título 4 18" xfId="1468" xr:uid="{00000000-0005-0000-0000-0000CE050000}"/>
    <cellStyle name="Título 4 19" xfId="1469" xr:uid="{00000000-0005-0000-0000-0000CF050000}"/>
    <cellStyle name="Título 4 2" xfId="1470" xr:uid="{00000000-0005-0000-0000-0000D0050000}"/>
    <cellStyle name="Título 4 2 1" xfId="1471" xr:uid="{00000000-0005-0000-0000-0000D1050000}"/>
    <cellStyle name="Título 4 2 10" xfId="1472" xr:uid="{00000000-0005-0000-0000-0000D2050000}"/>
    <cellStyle name="Título 4 2 11" xfId="1473" xr:uid="{00000000-0005-0000-0000-0000D3050000}"/>
    <cellStyle name="Título 4 2 12" xfId="1474" xr:uid="{00000000-0005-0000-0000-0000D4050000}"/>
    <cellStyle name="Título 4 2 13" xfId="1475" xr:uid="{00000000-0005-0000-0000-0000D5050000}"/>
    <cellStyle name="Título 4 2 14" xfId="1476" xr:uid="{00000000-0005-0000-0000-0000D6050000}"/>
    <cellStyle name="Título 4 2 15" xfId="1477" xr:uid="{00000000-0005-0000-0000-0000D7050000}"/>
    <cellStyle name="Título 4 2 16" xfId="1478" xr:uid="{00000000-0005-0000-0000-0000D8050000}"/>
    <cellStyle name="Título 4 2 17" xfId="1479" xr:uid="{00000000-0005-0000-0000-0000D9050000}"/>
    <cellStyle name="Título 4 2 18" xfId="1480" xr:uid="{00000000-0005-0000-0000-0000DA050000}"/>
    <cellStyle name="Título 4 2 19" xfId="1481" xr:uid="{00000000-0005-0000-0000-0000DB050000}"/>
    <cellStyle name="Título 4 2 2" xfId="1482" xr:uid="{00000000-0005-0000-0000-0000DC050000}"/>
    <cellStyle name="Título 4 2 20" xfId="1483" xr:uid="{00000000-0005-0000-0000-0000DD050000}"/>
    <cellStyle name="Título 4 2 3" xfId="1484" xr:uid="{00000000-0005-0000-0000-0000DE050000}"/>
    <cellStyle name="Título 5" xfId="1485" xr:uid="{00000000-0005-0000-0000-0000DF050000}"/>
    <cellStyle name="Total 1" xfId="1486" xr:uid="{00000000-0005-0000-0000-0000E0050000}"/>
    <cellStyle name="Total 10" xfId="1487" xr:uid="{00000000-0005-0000-0000-0000E1050000}"/>
    <cellStyle name="Total 11" xfId="1488" xr:uid="{00000000-0005-0000-0000-0000E2050000}"/>
    <cellStyle name="Total 12" xfId="1489" xr:uid="{00000000-0005-0000-0000-0000E3050000}"/>
    <cellStyle name="Total 13" xfId="1490" xr:uid="{00000000-0005-0000-0000-0000E4050000}"/>
    <cellStyle name="Total 14" xfId="1491" xr:uid="{00000000-0005-0000-0000-0000E5050000}"/>
    <cellStyle name="Total 15" xfId="1492" xr:uid="{00000000-0005-0000-0000-0000E6050000}"/>
    <cellStyle name="Total 16" xfId="1493" xr:uid="{00000000-0005-0000-0000-0000E7050000}"/>
    <cellStyle name="Total 17" xfId="1494" xr:uid="{00000000-0005-0000-0000-0000E8050000}"/>
    <cellStyle name="Total 18" xfId="1495" xr:uid="{00000000-0005-0000-0000-0000E9050000}"/>
    <cellStyle name="Total 19" xfId="1496" xr:uid="{00000000-0005-0000-0000-0000EA050000}"/>
    <cellStyle name="Total 2" xfId="1497" xr:uid="{00000000-0005-0000-0000-0000EB050000}"/>
    <cellStyle name="Total 2 1" xfId="1498" xr:uid="{00000000-0005-0000-0000-0000EC050000}"/>
    <cellStyle name="Total 2 10" xfId="1499" xr:uid="{00000000-0005-0000-0000-0000ED050000}"/>
    <cellStyle name="Total 2 11" xfId="1500" xr:uid="{00000000-0005-0000-0000-0000EE050000}"/>
    <cellStyle name="Total 2 12" xfId="1501" xr:uid="{00000000-0005-0000-0000-0000EF050000}"/>
    <cellStyle name="Total 2 13" xfId="1502" xr:uid="{00000000-0005-0000-0000-0000F0050000}"/>
    <cellStyle name="Total 2 14" xfId="1503" xr:uid="{00000000-0005-0000-0000-0000F1050000}"/>
    <cellStyle name="Total 2 15" xfId="1504" xr:uid="{00000000-0005-0000-0000-0000F2050000}"/>
    <cellStyle name="Total 2 16" xfId="1505" xr:uid="{00000000-0005-0000-0000-0000F3050000}"/>
    <cellStyle name="Total 2 17" xfId="1506" xr:uid="{00000000-0005-0000-0000-0000F4050000}"/>
    <cellStyle name="Total 2 18" xfId="1507" xr:uid="{00000000-0005-0000-0000-0000F5050000}"/>
    <cellStyle name="Total 2 19" xfId="1508" xr:uid="{00000000-0005-0000-0000-0000F6050000}"/>
    <cellStyle name="Total 2 2" xfId="1509" xr:uid="{00000000-0005-0000-0000-0000F7050000}"/>
    <cellStyle name="Vírgula" xfId="1" builtinId="3"/>
    <cellStyle name="Vírgula 2" xfId="6" xr:uid="{00000000-0005-0000-0000-0000F9050000}"/>
    <cellStyle name="Vírgula 2 2" xfId="1513" xr:uid="{00000000-0005-0000-0000-0000FA050000}"/>
    <cellStyle name="Vírgula 2 2 2" xfId="11" xr:uid="{00000000-0005-0000-0000-0000FB050000}"/>
    <cellStyle name="Vírgula 2 2 2 2" xfId="1515" xr:uid="{00000000-0005-0000-0000-0000FC050000}"/>
    <cellStyle name="Vírgula 2 2 3" xfId="1526" xr:uid="{00000000-0005-0000-0000-0000FD050000}"/>
    <cellStyle name="Vírgula 3" xfId="14" xr:uid="{00000000-0005-0000-0000-0000FE050000}"/>
    <cellStyle name="Vírgula 3 2" xfId="1522" xr:uid="{00000000-0005-0000-0000-0000FF050000}"/>
    <cellStyle name="Vírgula 3 3" xfId="1534" xr:uid="{00000000-0005-0000-0000-00000006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208"/>
  <sheetViews>
    <sheetView tabSelected="1" view="pageBreakPreview" zoomScaleNormal="100" zoomScaleSheetLayoutView="100" workbookViewId="0">
      <selection activeCell="I7" sqref="I7"/>
    </sheetView>
  </sheetViews>
  <sheetFormatPr defaultRowHeight="13.15"/>
  <cols>
    <col min="1" max="1" width="17.42578125" style="22" customWidth="1"/>
    <col min="2" max="2" width="78.42578125" style="1" customWidth="1"/>
    <col min="3" max="3" width="9.140625" style="18" customWidth="1"/>
    <col min="4" max="4" width="14.7109375" style="18" customWidth="1"/>
    <col min="5" max="5" width="13.28515625" style="18" customWidth="1"/>
    <col min="6" max="6" width="14.7109375" style="18" customWidth="1"/>
    <col min="7" max="7" width="4.28515625" customWidth="1"/>
    <col min="8" max="8" width="22.7109375" customWidth="1"/>
  </cols>
  <sheetData>
    <row r="1" spans="1:8" ht="57" customHeight="1">
      <c r="A1" s="12"/>
      <c r="B1" s="6" t="s">
        <v>0</v>
      </c>
      <c r="C1" s="7"/>
      <c r="D1" s="8"/>
      <c r="E1" s="9"/>
      <c r="F1" s="46"/>
    </row>
    <row r="2" spans="1:8" ht="40.15" customHeight="1">
      <c r="A2" s="13" t="s">
        <v>1</v>
      </c>
      <c r="B2" s="64" t="s">
        <v>2</v>
      </c>
      <c r="C2" s="65"/>
      <c r="D2" s="65"/>
      <c r="E2" s="65"/>
      <c r="F2" s="66"/>
      <c r="H2" t="s">
        <v>3</v>
      </c>
    </row>
    <row r="3" spans="1:8" ht="30" customHeight="1">
      <c r="A3" s="13" t="s">
        <v>4</v>
      </c>
      <c r="B3" s="14" t="s">
        <v>5</v>
      </c>
      <c r="C3" s="10"/>
      <c r="D3" s="11"/>
      <c r="E3" s="10"/>
      <c r="F3" s="43"/>
      <c r="H3" s="60"/>
    </row>
    <row r="4" spans="1:8" ht="30" customHeight="1">
      <c r="A4" s="13" t="s">
        <v>6</v>
      </c>
      <c r="B4" s="14"/>
      <c r="C4" s="10"/>
      <c r="D4" s="11"/>
      <c r="E4" s="10"/>
      <c r="F4" s="43"/>
      <c r="H4" s="59"/>
    </row>
    <row r="5" spans="1:8" ht="44.45" customHeight="1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H5" s="58" t="s">
        <v>13</v>
      </c>
    </row>
    <row r="6" spans="1:8" s="38" customFormat="1" ht="30" customHeight="1">
      <c r="A6" s="47">
        <v>14</v>
      </c>
      <c r="B6" s="48" t="s">
        <v>14</v>
      </c>
      <c r="C6" s="49"/>
      <c r="D6" s="3"/>
      <c r="E6" s="19"/>
      <c r="F6" s="19"/>
      <c r="H6" s="61"/>
    </row>
    <row r="7" spans="1:8" s="38" customFormat="1" ht="30" customHeight="1">
      <c r="A7" s="47" t="s">
        <v>15</v>
      </c>
      <c r="B7" s="48" t="s">
        <v>16</v>
      </c>
      <c r="C7" s="49"/>
      <c r="D7" s="3"/>
      <c r="E7" s="19"/>
      <c r="F7" s="19"/>
      <c r="H7" s="61"/>
    </row>
    <row r="8" spans="1:8" s="38" customFormat="1" ht="30" customHeight="1">
      <c r="A8" s="47" t="s">
        <v>17</v>
      </c>
      <c r="B8" s="48" t="s">
        <v>18</v>
      </c>
      <c r="C8" s="49"/>
      <c r="D8" s="3"/>
      <c r="E8" s="19"/>
      <c r="F8" s="19"/>
      <c r="H8" s="61"/>
    </row>
    <row r="9" spans="1:8" s="39" customFormat="1" ht="30" customHeight="1">
      <c r="A9" s="50" t="s">
        <v>19</v>
      </c>
      <c r="B9" s="51" t="s">
        <v>20</v>
      </c>
      <c r="C9" s="52" t="s">
        <v>21</v>
      </c>
      <c r="D9" s="44">
        <v>22</v>
      </c>
      <c r="E9" s="20">
        <f>ROUND((H9*$H$3),2)</f>
        <v>0</v>
      </c>
      <c r="F9" s="20">
        <f>ROUND(E9*D9,2)</f>
        <v>0</v>
      </c>
      <c r="H9" s="62">
        <v>24.23</v>
      </c>
    </row>
    <row r="10" spans="1:8" s="39" customFormat="1" ht="30" customHeight="1">
      <c r="A10" s="50" t="s">
        <v>22</v>
      </c>
      <c r="B10" s="51" t="s">
        <v>23</v>
      </c>
      <c r="C10" s="52" t="s">
        <v>21</v>
      </c>
      <c r="D10" s="44">
        <v>37</v>
      </c>
      <c r="E10" s="20">
        <f t="shared" ref="E10:E13" si="0">ROUND((H10*$H$3),2)</f>
        <v>0</v>
      </c>
      <c r="F10" s="20">
        <f t="shared" ref="F10:F13" si="1">ROUND(E10*D10,2)</f>
        <v>0</v>
      </c>
      <c r="H10" s="62">
        <v>28.11</v>
      </c>
    </row>
    <row r="11" spans="1:8" s="39" customFormat="1" ht="30" customHeight="1">
      <c r="A11" s="50" t="s">
        <v>24</v>
      </c>
      <c r="B11" s="51" t="s">
        <v>25</v>
      </c>
      <c r="C11" s="52" t="s">
        <v>21</v>
      </c>
      <c r="D11" s="44">
        <v>170</v>
      </c>
      <c r="E11" s="20">
        <f t="shared" si="0"/>
        <v>0</v>
      </c>
      <c r="F11" s="20">
        <f t="shared" si="1"/>
        <v>0</v>
      </c>
      <c r="H11" s="62">
        <v>39.79</v>
      </c>
    </row>
    <row r="12" spans="1:8" s="39" customFormat="1" ht="45" customHeight="1">
      <c r="A12" s="50" t="s">
        <v>26</v>
      </c>
      <c r="B12" s="51" t="s">
        <v>27</v>
      </c>
      <c r="C12" s="52" t="s">
        <v>21</v>
      </c>
      <c r="D12" s="44">
        <v>31</v>
      </c>
      <c r="E12" s="20">
        <f t="shared" si="0"/>
        <v>0</v>
      </c>
      <c r="F12" s="20">
        <f t="shared" si="1"/>
        <v>0</v>
      </c>
      <c r="H12" s="62">
        <v>49.43</v>
      </c>
    </row>
    <row r="13" spans="1:8" s="39" customFormat="1" ht="42.6" customHeight="1">
      <c r="A13" s="50" t="s">
        <v>28</v>
      </c>
      <c r="B13" s="51" t="s">
        <v>29</v>
      </c>
      <c r="C13" s="52" t="s">
        <v>21</v>
      </c>
      <c r="D13" s="44">
        <v>82</v>
      </c>
      <c r="E13" s="20">
        <f t="shared" si="0"/>
        <v>0</v>
      </c>
      <c r="F13" s="20">
        <f t="shared" si="1"/>
        <v>0</v>
      </c>
      <c r="H13" s="62">
        <v>52.45</v>
      </c>
    </row>
    <row r="14" spans="1:8" s="40" customFormat="1" ht="30" customHeight="1">
      <c r="A14" s="28"/>
      <c r="B14" s="53" t="s">
        <v>30</v>
      </c>
      <c r="C14" s="54" t="s">
        <v>31</v>
      </c>
      <c r="D14" s="15"/>
      <c r="E14" s="29"/>
      <c r="F14" s="30">
        <f>SUM(F9:F13)</f>
        <v>0</v>
      </c>
      <c r="H14" s="29"/>
    </row>
    <row r="15" spans="1:8" s="38" customFormat="1" ht="30" customHeight="1">
      <c r="A15" s="47" t="s">
        <v>32</v>
      </c>
      <c r="B15" s="48" t="s">
        <v>33</v>
      </c>
      <c r="C15" s="49"/>
      <c r="D15" s="3"/>
      <c r="E15" s="19"/>
      <c r="F15" s="19"/>
      <c r="H15" s="19"/>
    </row>
    <row r="16" spans="1:8" s="39" customFormat="1" ht="30" customHeight="1">
      <c r="A16" s="50" t="s">
        <v>34</v>
      </c>
      <c r="B16" s="51" t="s">
        <v>35</v>
      </c>
      <c r="C16" s="52" t="s">
        <v>36</v>
      </c>
      <c r="D16" s="44">
        <v>3</v>
      </c>
      <c r="E16" s="20">
        <f>ROUND((H16*$H$3),2)</f>
        <v>0</v>
      </c>
      <c r="F16" s="20">
        <f>ROUND(E16*D16,2)</f>
        <v>0</v>
      </c>
      <c r="H16" s="62">
        <v>123.38</v>
      </c>
    </row>
    <row r="17" spans="1:8" s="39" customFormat="1" ht="30" customHeight="1">
      <c r="A17" s="50" t="s">
        <v>37</v>
      </c>
      <c r="B17" s="51" t="s">
        <v>38</v>
      </c>
      <c r="C17" s="52" t="s">
        <v>36</v>
      </c>
      <c r="D17" s="44">
        <v>9</v>
      </c>
      <c r="E17" s="20">
        <f t="shared" ref="E17:E22" si="2">ROUND((H17*$H$3),2)</f>
        <v>0</v>
      </c>
      <c r="F17" s="20">
        <f t="shared" ref="F17:F22" si="3">ROUND(E17*D17,2)</f>
        <v>0</v>
      </c>
      <c r="H17" s="62">
        <v>140.02000000000001</v>
      </c>
    </row>
    <row r="18" spans="1:8" s="39" customFormat="1" ht="30" customHeight="1">
      <c r="A18" s="50" t="s">
        <v>39</v>
      </c>
      <c r="B18" s="51" t="s">
        <v>40</v>
      </c>
      <c r="C18" s="52" t="s">
        <v>36</v>
      </c>
      <c r="D18" s="44">
        <v>12</v>
      </c>
      <c r="E18" s="20">
        <f t="shared" si="2"/>
        <v>0</v>
      </c>
      <c r="F18" s="20">
        <f t="shared" si="3"/>
        <v>0</v>
      </c>
      <c r="H18" s="62">
        <v>38.76</v>
      </c>
    </row>
    <row r="19" spans="1:8" s="39" customFormat="1" ht="30" customHeight="1">
      <c r="A19" s="50" t="s">
        <v>41</v>
      </c>
      <c r="B19" s="51" t="s">
        <v>42</v>
      </c>
      <c r="C19" s="52" t="s">
        <v>36</v>
      </c>
      <c r="D19" s="44">
        <v>2</v>
      </c>
      <c r="E19" s="20">
        <f t="shared" si="2"/>
        <v>0</v>
      </c>
      <c r="F19" s="20">
        <f t="shared" si="3"/>
        <v>0</v>
      </c>
      <c r="H19" s="62">
        <v>47.6</v>
      </c>
    </row>
    <row r="20" spans="1:8" s="39" customFormat="1" ht="30" customHeight="1">
      <c r="A20" s="50" t="s">
        <v>43</v>
      </c>
      <c r="B20" s="51" t="s">
        <v>44</v>
      </c>
      <c r="C20" s="52" t="s">
        <v>36</v>
      </c>
      <c r="D20" s="44">
        <v>5</v>
      </c>
      <c r="E20" s="20">
        <f t="shared" si="2"/>
        <v>0</v>
      </c>
      <c r="F20" s="20">
        <f t="shared" si="3"/>
        <v>0</v>
      </c>
      <c r="H20" s="62">
        <v>49.58</v>
      </c>
    </row>
    <row r="21" spans="1:8" s="39" customFormat="1" ht="30" customHeight="1">
      <c r="A21" s="50" t="s">
        <v>45</v>
      </c>
      <c r="B21" s="51" t="s">
        <v>46</v>
      </c>
      <c r="C21" s="52" t="s">
        <v>36</v>
      </c>
      <c r="D21" s="44">
        <v>2</v>
      </c>
      <c r="E21" s="20">
        <f t="shared" si="2"/>
        <v>0</v>
      </c>
      <c r="F21" s="20">
        <f t="shared" si="3"/>
        <v>0</v>
      </c>
      <c r="H21" s="62">
        <v>339.63</v>
      </c>
    </row>
    <row r="22" spans="1:8" s="39" customFormat="1" ht="30" customHeight="1">
      <c r="A22" s="50" t="s">
        <v>47</v>
      </c>
      <c r="B22" s="51" t="s">
        <v>48</v>
      </c>
      <c r="C22" s="52" t="s">
        <v>36</v>
      </c>
      <c r="D22" s="44">
        <v>4</v>
      </c>
      <c r="E22" s="20">
        <f t="shared" si="2"/>
        <v>0</v>
      </c>
      <c r="F22" s="20">
        <f t="shared" si="3"/>
        <v>0</v>
      </c>
      <c r="H22" s="62">
        <v>249.23</v>
      </c>
    </row>
    <row r="23" spans="1:8" s="40" customFormat="1" ht="30" customHeight="1">
      <c r="A23" s="28"/>
      <c r="B23" s="53" t="s">
        <v>49</v>
      </c>
      <c r="C23" s="54" t="s">
        <v>31</v>
      </c>
      <c r="D23" s="15"/>
      <c r="E23" s="29"/>
      <c r="F23" s="30">
        <f>SUM(F16:F22)</f>
        <v>0</v>
      </c>
      <c r="H23" s="29"/>
    </row>
    <row r="24" spans="1:8" s="38" customFormat="1" ht="30" customHeight="1">
      <c r="A24" s="47" t="s">
        <v>50</v>
      </c>
      <c r="B24" s="48" t="s">
        <v>51</v>
      </c>
      <c r="C24" s="49"/>
      <c r="D24" s="3"/>
      <c r="E24" s="19"/>
      <c r="F24" s="19"/>
      <c r="H24" s="19"/>
    </row>
    <row r="25" spans="1:8" s="39" customFormat="1" ht="30" customHeight="1">
      <c r="A25" s="50" t="s">
        <v>52</v>
      </c>
      <c r="B25" s="51" t="s">
        <v>53</v>
      </c>
      <c r="C25" s="52" t="s">
        <v>36</v>
      </c>
      <c r="D25" s="44">
        <v>1</v>
      </c>
      <c r="E25" s="20">
        <f t="shared" ref="E25" si="4">ROUND((H25*$H$3),2)</f>
        <v>0</v>
      </c>
      <c r="F25" s="20">
        <f t="shared" ref="F25" si="5">ROUND(E25*D25,2)</f>
        <v>0</v>
      </c>
      <c r="H25" s="62">
        <v>1569.15</v>
      </c>
    </row>
    <row r="26" spans="1:8" s="39" customFormat="1" ht="30" customHeight="1">
      <c r="A26" s="50" t="s">
        <v>54</v>
      </c>
      <c r="B26" s="51" t="s">
        <v>55</v>
      </c>
      <c r="C26" s="52" t="s">
        <v>36</v>
      </c>
      <c r="D26" s="44">
        <v>1</v>
      </c>
      <c r="E26" s="20">
        <f t="shared" ref="E26:E28" si="6">ROUND((H26*$H$3),2)</f>
        <v>0</v>
      </c>
      <c r="F26" s="20">
        <f t="shared" ref="F26:F28" si="7">ROUND(E26*D26,2)</f>
        <v>0</v>
      </c>
      <c r="H26" s="62">
        <v>40.78</v>
      </c>
    </row>
    <row r="27" spans="1:8" s="41" customFormat="1" ht="40.15" customHeight="1">
      <c r="A27" s="31" t="s">
        <v>56</v>
      </c>
      <c r="B27" s="32" t="s">
        <v>57</v>
      </c>
      <c r="C27" s="52" t="s">
        <v>36</v>
      </c>
      <c r="D27" s="44">
        <v>5</v>
      </c>
      <c r="E27" s="20">
        <f t="shared" si="6"/>
        <v>0</v>
      </c>
      <c r="F27" s="20">
        <f t="shared" si="7"/>
        <v>0</v>
      </c>
      <c r="H27" s="62">
        <v>109.22</v>
      </c>
    </row>
    <row r="28" spans="1:8" s="41" customFormat="1" ht="40.15" customHeight="1">
      <c r="A28" s="31" t="s">
        <v>58</v>
      </c>
      <c r="B28" s="32" t="s">
        <v>59</v>
      </c>
      <c r="C28" s="52" t="s">
        <v>36</v>
      </c>
      <c r="D28" s="44">
        <v>2</v>
      </c>
      <c r="E28" s="20">
        <f t="shared" si="6"/>
        <v>0</v>
      </c>
      <c r="F28" s="20">
        <f t="shared" si="7"/>
        <v>0</v>
      </c>
      <c r="H28" s="62">
        <v>2033.64</v>
      </c>
    </row>
    <row r="29" spans="1:8" s="40" customFormat="1" ht="30" customHeight="1">
      <c r="A29" s="28"/>
      <c r="B29" s="53" t="s">
        <v>60</v>
      </c>
      <c r="C29" s="54" t="s">
        <v>31</v>
      </c>
      <c r="D29" s="15"/>
      <c r="E29" s="29"/>
      <c r="F29" s="30">
        <f>SUM(F25:F28)</f>
        <v>0</v>
      </c>
      <c r="H29" s="29"/>
    </row>
    <row r="30" spans="1:8" s="38" customFormat="1" ht="30" customHeight="1">
      <c r="A30" s="47" t="s">
        <v>61</v>
      </c>
      <c r="B30" s="48" t="s">
        <v>62</v>
      </c>
      <c r="C30" s="49"/>
      <c r="D30" s="3"/>
      <c r="E30" s="19"/>
      <c r="F30" s="19"/>
      <c r="H30" s="19"/>
    </row>
    <row r="31" spans="1:8" s="39" customFormat="1" ht="30" customHeight="1">
      <c r="A31" s="50" t="s">
        <v>63</v>
      </c>
      <c r="B31" s="51" t="s">
        <v>64</v>
      </c>
      <c r="C31" s="52" t="s">
        <v>21</v>
      </c>
      <c r="D31" s="44">
        <v>68</v>
      </c>
      <c r="E31" s="20">
        <f t="shared" ref="E31" si="8">ROUND((H31*$H$3),2)</f>
        <v>0</v>
      </c>
      <c r="F31" s="20">
        <f t="shared" ref="F31" si="9">ROUND(E31*D31,2)</f>
        <v>0</v>
      </c>
      <c r="H31" s="62">
        <v>3.92</v>
      </c>
    </row>
    <row r="32" spans="1:8" s="39" customFormat="1" ht="30" customHeight="1">
      <c r="A32" s="50" t="s">
        <v>65</v>
      </c>
      <c r="B32" s="51" t="s">
        <v>66</v>
      </c>
      <c r="C32" s="52" t="s">
        <v>21</v>
      </c>
      <c r="D32" s="44">
        <v>68</v>
      </c>
      <c r="E32" s="20">
        <f t="shared" ref="E32:E36" si="10">ROUND((H32*$H$3),2)</f>
        <v>0</v>
      </c>
      <c r="F32" s="20">
        <f t="shared" ref="F32:F36" si="11">ROUND(E32*D32,2)</f>
        <v>0</v>
      </c>
      <c r="H32" s="62">
        <v>2.89</v>
      </c>
    </row>
    <row r="33" spans="1:8" s="39" customFormat="1" ht="30" customHeight="1">
      <c r="A33" s="50" t="s">
        <v>67</v>
      </c>
      <c r="B33" s="51" t="s">
        <v>68</v>
      </c>
      <c r="C33" s="52" t="s">
        <v>69</v>
      </c>
      <c r="D33" s="44">
        <v>1</v>
      </c>
      <c r="E33" s="20">
        <f t="shared" si="10"/>
        <v>0</v>
      </c>
      <c r="F33" s="20">
        <f t="shared" si="11"/>
        <v>0</v>
      </c>
      <c r="H33" s="62">
        <v>75.28</v>
      </c>
    </row>
    <row r="34" spans="1:8" s="39" customFormat="1" ht="30" customHeight="1">
      <c r="A34" s="50" t="s">
        <v>70</v>
      </c>
      <c r="B34" s="51" t="s">
        <v>71</v>
      </c>
      <c r="C34" s="52" t="s">
        <v>72</v>
      </c>
      <c r="D34" s="44">
        <v>5</v>
      </c>
      <c r="E34" s="20">
        <f t="shared" si="10"/>
        <v>0</v>
      </c>
      <c r="F34" s="20">
        <f t="shared" si="11"/>
        <v>0</v>
      </c>
      <c r="H34" s="62">
        <v>25.46</v>
      </c>
    </row>
    <row r="35" spans="1:8" s="39" customFormat="1" ht="30" customHeight="1">
      <c r="A35" s="50" t="s">
        <v>73</v>
      </c>
      <c r="B35" s="51" t="s">
        <v>74</v>
      </c>
      <c r="C35" s="52" t="s">
        <v>69</v>
      </c>
      <c r="D35" s="44">
        <v>1</v>
      </c>
      <c r="E35" s="20">
        <f t="shared" si="10"/>
        <v>0</v>
      </c>
      <c r="F35" s="20">
        <f t="shared" si="11"/>
        <v>0</v>
      </c>
      <c r="H35" s="62">
        <v>75.28</v>
      </c>
    </row>
    <row r="36" spans="1:8" s="41" customFormat="1" ht="40.15" customHeight="1">
      <c r="A36" s="31" t="s">
        <v>75</v>
      </c>
      <c r="B36" s="32" t="s">
        <v>76</v>
      </c>
      <c r="C36" s="52" t="s">
        <v>72</v>
      </c>
      <c r="D36" s="44">
        <v>0.7</v>
      </c>
      <c r="E36" s="20">
        <f t="shared" si="10"/>
        <v>0</v>
      </c>
      <c r="F36" s="20">
        <f t="shared" si="11"/>
        <v>0</v>
      </c>
      <c r="H36" s="62">
        <v>79.010000000000005</v>
      </c>
    </row>
    <row r="37" spans="1:8" s="40" customFormat="1" ht="30" customHeight="1">
      <c r="A37" s="28"/>
      <c r="B37" s="53" t="s">
        <v>77</v>
      </c>
      <c r="C37" s="54" t="s">
        <v>31</v>
      </c>
      <c r="D37" s="15"/>
      <c r="E37" s="29"/>
      <c r="F37" s="30">
        <f>SUM(F31:F36)</f>
        <v>0</v>
      </c>
      <c r="H37" s="29"/>
    </row>
    <row r="38" spans="1:8" s="38" customFormat="1" ht="30" customHeight="1">
      <c r="A38" s="47" t="s">
        <v>78</v>
      </c>
      <c r="B38" s="48" t="s">
        <v>79</v>
      </c>
      <c r="C38" s="49"/>
      <c r="D38" s="3"/>
      <c r="E38" s="19"/>
      <c r="F38" s="19"/>
      <c r="H38" s="19"/>
    </row>
    <row r="39" spans="1:8" s="39" customFormat="1" ht="30" customHeight="1">
      <c r="A39" s="50" t="s">
        <v>80</v>
      </c>
      <c r="B39" s="51" t="s">
        <v>81</v>
      </c>
      <c r="C39" s="52" t="s">
        <v>21</v>
      </c>
      <c r="D39" s="44">
        <v>96</v>
      </c>
      <c r="E39" s="20">
        <f t="shared" ref="E39:E40" si="12">ROUND((H39*$H$3),2)</f>
        <v>0</v>
      </c>
      <c r="F39" s="20">
        <f t="shared" ref="F39:F40" si="13">ROUND(E39*D39,2)</f>
        <v>0</v>
      </c>
      <c r="H39" s="62">
        <v>9.1300000000000008</v>
      </c>
    </row>
    <row r="40" spans="1:8" s="39" customFormat="1" ht="30" customHeight="1">
      <c r="A40" s="50" t="s">
        <v>82</v>
      </c>
      <c r="B40" s="51" t="s">
        <v>83</v>
      </c>
      <c r="C40" s="52" t="s">
        <v>21</v>
      </c>
      <c r="D40" s="44">
        <v>49</v>
      </c>
      <c r="E40" s="20">
        <f t="shared" si="12"/>
        <v>0</v>
      </c>
      <c r="F40" s="20">
        <f t="shared" si="13"/>
        <v>0</v>
      </c>
      <c r="H40" s="62">
        <v>9.1300000000000008</v>
      </c>
    </row>
    <row r="41" spans="1:8" s="40" customFormat="1" ht="30" customHeight="1">
      <c r="A41" s="28"/>
      <c r="B41" s="53" t="s">
        <v>84</v>
      </c>
      <c r="C41" s="54"/>
      <c r="D41" s="15"/>
      <c r="E41" s="29"/>
      <c r="F41" s="30">
        <f>SUM(F39:F40)</f>
        <v>0</v>
      </c>
      <c r="H41" s="29"/>
    </row>
    <row r="42" spans="1:8" s="38" customFormat="1" ht="30" customHeight="1">
      <c r="A42" s="47" t="s">
        <v>85</v>
      </c>
      <c r="B42" s="48" t="s">
        <v>86</v>
      </c>
      <c r="C42" s="49"/>
      <c r="D42" s="3"/>
      <c r="E42" s="19"/>
      <c r="F42" s="19"/>
      <c r="H42" s="19"/>
    </row>
    <row r="43" spans="1:8" s="39" customFormat="1" ht="92.45" customHeight="1">
      <c r="A43" s="50" t="s">
        <v>87</v>
      </c>
      <c r="B43" s="55" t="s">
        <v>88</v>
      </c>
      <c r="C43" s="52" t="s">
        <v>36</v>
      </c>
      <c r="D43" s="4">
        <v>6</v>
      </c>
      <c r="E43" s="20">
        <f t="shared" ref="E43" si="14">ROUND((H43*$H$3),2)</f>
        <v>0</v>
      </c>
      <c r="F43" s="20">
        <f t="shared" ref="F43" si="15">ROUND(E43*D43,2)</f>
        <v>0</v>
      </c>
      <c r="H43" s="63">
        <v>2555.4499999999998</v>
      </c>
    </row>
    <row r="44" spans="1:8" s="39" customFormat="1" ht="64.900000000000006" customHeight="1">
      <c r="A44" s="50" t="s">
        <v>89</v>
      </c>
      <c r="B44" s="55" t="s">
        <v>90</v>
      </c>
      <c r="C44" s="52" t="s">
        <v>36</v>
      </c>
      <c r="D44" s="5">
        <v>6</v>
      </c>
      <c r="E44" s="20">
        <f t="shared" ref="E44:E48" si="16">ROUND((H44*$H$3),2)</f>
        <v>0</v>
      </c>
      <c r="F44" s="20">
        <f t="shared" ref="F44:F48" si="17">ROUND(E44*D44,2)</f>
        <v>0</v>
      </c>
      <c r="H44" s="62">
        <v>931.89</v>
      </c>
    </row>
    <row r="45" spans="1:8" s="39" customFormat="1" ht="30" customHeight="1">
      <c r="A45" s="50" t="s">
        <v>91</v>
      </c>
      <c r="B45" s="51" t="s">
        <v>92</v>
      </c>
      <c r="C45" s="52" t="s">
        <v>36</v>
      </c>
      <c r="D45" s="44">
        <v>8</v>
      </c>
      <c r="E45" s="20">
        <f t="shared" si="16"/>
        <v>0</v>
      </c>
      <c r="F45" s="20">
        <f t="shared" si="17"/>
        <v>0</v>
      </c>
      <c r="H45" s="62">
        <v>206.11</v>
      </c>
    </row>
    <row r="46" spans="1:8" s="39" customFormat="1" ht="30" customHeight="1">
      <c r="A46" s="50" t="s">
        <v>93</v>
      </c>
      <c r="B46" s="51" t="s">
        <v>94</v>
      </c>
      <c r="C46" s="52" t="s">
        <v>36</v>
      </c>
      <c r="D46" s="44">
        <v>8</v>
      </c>
      <c r="E46" s="20">
        <f t="shared" si="16"/>
        <v>0</v>
      </c>
      <c r="F46" s="20">
        <f t="shared" si="17"/>
        <v>0</v>
      </c>
      <c r="H46" s="62">
        <v>22.33</v>
      </c>
    </row>
    <row r="47" spans="1:8" s="39" customFormat="1" ht="64.900000000000006" customHeight="1">
      <c r="A47" s="50" t="s">
        <v>95</v>
      </c>
      <c r="B47" s="55" t="s">
        <v>96</v>
      </c>
      <c r="C47" s="52" t="s">
        <v>36</v>
      </c>
      <c r="D47" s="5">
        <v>3</v>
      </c>
      <c r="E47" s="20">
        <f t="shared" si="16"/>
        <v>0</v>
      </c>
      <c r="F47" s="20">
        <f t="shared" si="17"/>
        <v>0</v>
      </c>
      <c r="H47" s="62">
        <v>1024.1300000000001</v>
      </c>
    </row>
    <row r="48" spans="1:8" s="39" customFormat="1" ht="64.900000000000006" customHeight="1">
      <c r="A48" s="50" t="s">
        <v>97</v>
      </c>
      <c r="B48" s="55" t="s">
        <v>98</v>
      </c>
      <c r="C48" s="52" t="s">
        <v>36</v>
      </c>
      <c r="D48" s="5">
        <v>1</v>
      </c>
      <c r="E48" s="20">
        <f t="shared" si="16"/>
        <v>0</v>
      </c>
      <c r="F48" s="20">
        <f t="shared" si="17"/>
        <v>0</v>
      </c>
      <c r="H48" s="62">
        <v>445.58</v>
      </c>
    </row>
    <row r="49" spans="1:8" s="41" customFormat="1" ht="40.15" customHeight="1">
      <c r="A49" s="31" t="s">
        <v>99</v>
      </c>
      <c r="B49" s="32" t="s">
        <v>100</v>
      </c>
      <c r="C49" s="52" t="s">
        <v>36</v>
      </c>
      <c r="D49" s="44">
        <v>1</v>
      </c>
      <c r="E49" s="20">
        <f t="shared" ref="E49:E55" si="18">ROUND((H49*$H$3),2)</f>
        <v>0</v>
      </c>
      <c r="F49" s="20">
        <f t="shared" ref="F49:F55" si="19">ROUND(E49*D49,2)</f>
        <v>0</v>
      </c>
      <c r="H49" s="62">
        <v>182.18</v>
      </c>
    </row>
    <row r="50" spans="1:8" s="41" customFormat="1" ht="40.15" customHeight="1">
      <c r="A50" s="31" t="s">
        <v>101</v>
      </c>
      <c r="B50" s="32" t="s">
        <v>102</v>
      </c>
      <c r="C50" s="52" t="s">
        <v>36</v>
      </c>
      <c r="D50" s="44">
        <v>4</v>
      </c>
      <c r="E50" s="20">
        <f t="shared" si="18"/>
        <v>0</v>
      </c>
      <c r="F50" s="20">
        <f t="shared" si="19"/>
        <v>0</v>
      </c>
      <c r="H50" s="62">
        <v>51.74</v>
      </c>
    </row>
    <row r="51" spans="1:8" s="39" customFormat="1" ht="30" customHeight="1">
      <c r="A51" s="50" t="s">
        <v>103</v>
      </c>
      <c r="B51" s="51" t="s">
        <v>104</v>
      </c>
      <c r="C51" s="52" t="s">
        <v>36</v>
      </c>
      <c r="D51" s="44">
        <v>6</v>
      </c>
      <c r="E51" s="20">
        <f t="shared" si="18"/>
        <v>0</v>
      </c>
      <c r="F51" s="20">
        <f t="shared" si="19"/>
        <v>0</v>
      </c>
      <c r="H51" s="62">
        <v>1080.6300000000001</v>
      </c>
    </row>
    <row r="52" spans="1:8" s="39" customFormat="1" ht="30" customHeight="1">
      <c r="A52" s="50" t="s">
        <v>105</v>
      </c>
      <c r="B52" s="51" t="s">
        <v>106</v>
      </c>
      <c r="C52" s="52" t="s">
        <v>36</v>
      </c>
      <c r="D52" s="44">
        <v>6</v>
      </c>
      <c r="E52" s="20">
        <f t="shared" si="18"/>
        <v>0</v>
      </c>
      <c r="F52" s="20">
        <f t="shared" si="19"/>
        <v>0</v>
      </c>
      <c r="H52" s="62">
        <v>10.14</v>
      </c>
    </row>
    <row r="53" spans="1:8" s="39" customFormat="1" ht="30" customHeight="1">
      <c r="A53" s="50" t="s">
        <v>107</v>
      </c>
      <c r="B53" s="51" t="s">
        <v>108</v>
      </c>
      <c r="C53" s="52" t="s">
        <v>36</v>
      </c>
      <c r="D53" s="44">
        <v>5</v>
      </c>
      <c r="E53" s="20">
        <f t="shared" si="18"/>
        <v>0</v>
      </c>
      <c r="F53" s="20">
        <f t="shared" si="19"/>
        <v>0</v>
      </c>
      <c r="H53" s="62">
        <v>144.02000000000001</v>
      </c>
    </row>
    <row r="54" spans="1:8" s="39" customFormat="1" ht="30" customHeight="1">
      <c r="A54" s="50" t="s">
        <v>109</v>
      </c>
      <c r="B54" s="51" t="s">
        <v>110</v>
      </c>
      <c r="C54" s="52" t="s">
        <v>36</v>
      </c>
      <c r="D54" s="44">
        <v>8</v>
      </c>
      <c r="E54" s="20">
        <f t="shared" si="18"/>
        <v>0</v>
      </c>
      <c r="F54" s="20">
        <f t="shared" si="19"/>
        <v>0</v>
      </c>
      <c r="H54" s="62">
        <v>44.42</v>
      </c>
    </row>
    <row r="55" spans="1:8" s="39" customFormat="1" ht="30" customHeight="1">
      <c r="A55" s="50" t="s">
        <v>111</v>
      </c>
      <c r="B55" s="51" t="s">
        <v>112</v>
      </c>
      <c r="C55" s="52" t="s">
        <v>36</v>
      </c>
      <c r="D55" s="44">
        <v>17</v>
      </c>
      <c r="E55" s="20">
        <f t="shared" si="18"/>
        <v>0</v>
      </c>
      <c r="F55" s="20">
        <f t="shared" si="19"/>
        <v>0</v>
      </c>
      <c r="H55" s="62">
        <v>51.34</v>
      </c>
    </row>
    <row r="56" spans="1:8" s="40" customFormat="1" ht="30" customHeight="1">
      <c r="A56" s="28"/>
      <c r="B56" s="53" t="s">
        <v>113</v>
      </c>
      <c r="C56" s="54" t="s">
        <v>31</v>
      </c>
      <c r="D56" s="15"/>
      <c r="E56" s="29"/>
      <c r="F56" s="30">
        <f>SUM(F43:F55)</f>
        <v>0</v>
      </c>
      <c r="H56" s="29"/>
    </row>
    <row r="57" spans="1:8" s="38" customFormat="1" ht="30" customHeight="1">
      <c r="A57" s="47" t="s">
        <v>114</v>
      </c>
      <c r="B57" s="48" t="s">
        <v>115</v>
      </c>
      <c r="C57" s="49"/>
      <c r="D57" s="3"/>
      <c r="E57" s="19"/>
      <c r="F57" s="19"/>
      <c r="H57" s="19"/>
    </row>
    <row r="58" spans="1:8" s="39" customFormat="1" ht="64.900000000000006" customHeight="1">
      <c r="A58" s="50" t="s">
        <v>116</v>
      </c>
      <c r="B58" s="55" t="s">
        <v>117</v>
      </c>
      <c r="C58" s="52" t="s">
        <v>21</v>
      </c>
      <c r="D58" s="5">
        <v>42</v>
      </c>
      <c r="E58" s="20">
        <f t="shared" ref="E58:E59" si="20">ROUND((H58*$H$3),2)</f>
        <v>0</v>
      </c>
      <c r="F58" s="20">
        <f t="shared" ref="F58:F59" si="21">ROUND(E58*D58,2)</f>
        <v>0</v>
      </c>
      <c r="H58" s="62">
        <v>9.1300000000000008</v>
      </c>
    </row>
    <row r="59" spans="1:8" s="39" customFormat="1" ht="30" customHeight="1">
      <c r="A59" s="50" t="s">
        <v>118</v>
      </c>
      <c r="B59" s="51" t="s">
        <v>119</v>
      </c>
      <c r="C59" s="52" t="s">
        <v>36</v>
      </c>
      <c r="D59" s="44">
        <v>18</v>
      </c>
      <c r="E59" s="20">
        <f t="shared" si="20"/>
        <v>0</v>
      </c>
      <c r="F59" s="20">
        <f t="shared" si="21"/>
        <v>0</v>
      </c>
      <c r="H59" s="62">
        <v>13.14</v>
      </c>
    </row>
    <row r="60" spans="1:8" s="40" customFormat="1" ht="30" customHeight="1">
      <c r="A60" s="28"/>
      <c r="B60" s="53" t="s">
        <v>120</v>
      </c>
      <c r="C60" s="54" t="s">
        <v>31</v>
      </c>
      <c r="D60" s="15"/>
      <c r="E60" s="29"/>
      <c r="F60" s="30">
        <f>SUM(F58:F59)</f>
        <v>0</v>
      </c>
      <c r="H60" s="29"/>
    </row>
    <row r="61" spans="1:8" s="42" customFormat="1" ht="30" customHeight="1">
      <c r="A61" s="23"/>
      <c r="B61" s="24" t="s">
        <v>121</v>
      </c>
      <c r="C61" s="25" t="s">
        <v>31</v>
      </c>
      <c r="D61" s="16"/>
      <c r="E61" s="26"/>
      <c r="F61" s="27">
        <f>SUM(F60+F56+F41+F37+F29+F23+F14)</f>
        <v>0</v>
      </c>
      <c r="H61" s="26"/>
    </row>
    <row r="62" spans="1:8" s="38" customFormat="1" ht="30" customHeight="1">
      <c r="A62" s="47" t="s">
        <v>122</v>
      </c>
      <c r="B62" s="48" t="s">
        <v>123</v>
      </c>
      <c r="C62" s="49"/>
      <c r="D62" s="3"/>
      <c r="E62" s="19"/>
      <c r="F62" s="19"/>
      <c r="H62" s="19"/>
    </row>
    <row r="63" spans="1:8" s="38" customFormat="1" ht="30" customHeight="1">
      <c r="A63" s="47" t="s">
        <v>124</v>
      </c>
      <c r="B63" s="48" t="s">
        <v>18</v>
      </c>
      <c r="C63" s="49"/>
      <c r="D63" s="3"/>
      <c r="E63" s="19"/>
      <c r="F63" s="19"/>
      <c r="H63" s="19"/>
    </row>
    <row r="64" spans="1:8" s="39" customFormat="1" ht="30" customHeight="1">
      <c r="A64" s="50" t="s">
        <v>125</v>
      </c>
      <c r="B64" s="51" t="s">
        <v>126</v>
      </c>
      <c r="C64" s="52" t="s">
        <v>21</v>
      </c>
      <c r="D64" s="44">
        <v>4</v>
      </c>
      <c r="E64" s="20">
        <f t="shared" ref="E64" si="22">ROUND((H64*$H$3),2)</f>
        <v>0</v>
      </c>
      <c r="F64" s="20">
        <f t="shared" ref="F64" si="23">ROUND(E64*D64,2)</f>
        <v>0</v>
      </c>
      <c r="H64" s="62">
        <v>27.07</v>
      </c>
    </row>
    <row r="65" spans="1:8" s="38" customFormat="1" ht="35.25" customHeight="1">
      <c r="A65" s="50" t="s">
        <v>127</v>
      </c>
      <c r="B65" s="56" t="s">
        <v>128</v>
      </c>
      <c r="C65" s="57" t="s">
        <v>21</v>
      </c>
      <c r="D65" s="44">
        <v>90</v>
      </c>
      <c r="E65" s="20">
        <f t="shared" ref="E65:E68" si="24">ROUND((H65*$H$3),2)</f>
        <v>0</v>
      </c>
      <c r="F65" s="20">
        <f t="shared" ref="F65:F68" si="25">ROUND(E65*D65,2)</f>
        <v>0</v>
      </c>
      <c r="H65" s="62">
        <v>50.44</v>
      </c>
    </row>
    <row r="66" spans="1:8" s="38" customFormat="1" ht="31.5" customHeight="1">
      <c r="A66" s="50" t="s">
        <v>129</v>
      </c>
      <c r="B66" s="56" t="s">
        <v>130</v>
      </c>
      <c r="C66" s="57" t="s">
        <v>21</v>
      </c>
      <c r="D66" s="44">
        <v>181</v>
      </c>
      <c r="E66" s="20">
        <f t="shared" si="24"/>
        <v>0</v>
      </c>
      <c r="F66" s="20">
        <f t="shared" si="25"/>
        <v>0</v>
      </c>
      <c r="H66" s="62">
        <v>55.25</v>
      </c>
    </row>
    <row r="67" spans="1:8" s="38" customFormat="1" ht="33" customHeight="1">
      <c r="A67" s="50" t="s">
        <v>131</v>
      </c>
      <c r="B67" s="56" t="s">
        <v>132</v>
      </c>
      <c r="C67" s="57" t="s">
        <v>21</v>
      </c>
      <c r="D67" s="45">
        <v>47</v>
      </c>
      <c r="E67" s="20">
        <f t="shared" si="24"/>
        <v>0</v>
      </c>
      <c r="F67" s="20">
        <f t="shared" si="25"/>
        <v>0</v>
      </c>
      <c r="H67" s="62">
        <v>101.99</v>
      </c>
    </row>
    <row r="68" spans="1:8" s="39" customFormat="1" ht="30" customHeight="1">
      <c r="A68" s="50" t="s">
        <v>133</v>
      </c>
      <c r="B68" s="51" t="s">
        <v>134</v>
      </c>
      <c r="C68" s="52" t="s">
        <v>21</v>
      </c>
      <c r="D68" s="44">
        <v>107</v>
      </c>
      <c r="E68" s="20">
        <f t="shared" si="24"/>
        <v>0</v>
      </c>
      <c r="F68" s="20">
        <f t="shared" si="25"/>
        <v>0</v>
      </c>
      <c r="H68" s="62">
        <v>639.77</v>
      </c>
    </row>
    <row r="69" spans="1:8" s="40" customFormat="1" ht="30" customHeight="1">
      <c r="A69" s="28"/>
      <c r="B69" s="53" t="s">
        <v>135</v>
      </c>
      <c r="C69" s="54"/>
      <c r="D69" s="15"/>
      <c r="E69" s="29"/>
      <c r="F69" s="30">
        <f>SUM(F64:F68)</f>
        <v>0</v>
      </c>
      <c r="H69" s="29"/>
    </row>
    <row r="70" spans="1:8" s="38" customFormat="1" ht="30" customHeight="1">
      <c r="A70" s="47" t="s">
        <v>136</v>
      </c>
      <c r="B70" s="48" t="s">
        <v>137</v>
      </c>
      <c r="C70" s="49"/>
      <c r="D70" s="3"/>
      <c r="E70" s="19"/>
      <c r="F70" s="19"/>
      <c r="H70" s="19"/>
    </row>
    <row r="71" spans="1:8" s="39" customFormat="1" ht="30" customHeight="1">
      <c r="A71" s="50" t="s">
        <v>138</v>
      </c>
      <c r="B71" s="51" t="s">
        <v>139</v>
      </c>
      <c r="C71" s="52" t="s">
        <v>21</v>
      </c>
      <c r="D71" s="44">
        <v>65</v>
      </c>
      <c r="E71" s="20">
        <f t="shared" ref="E71" si="26">ROUND((H71*$H$3),2)</f>
        <v>0</v>
      </c>
      <c r="F71" s="20">
        <f t="shared" ref="F71" si="27">ROUND(E71*D71,2)</f>
        <v>0</v>
      </c>
      <c r="H71" s="62">
        <v>183.87</v>
      </c>
    </row>
    <row r="72" spans="1:8" s="41" customFormat="1" ht="40.15" customHeight="1">
      <c r="A72" s="31" t="s">
        <v>140</v>
      </c>
      <c r="B72" s="32" t="s">
        <v>141</v>
      </c>
      <c r="C72" s="52" t="s">
        <v>21</v>
      </c>
      <c r="D72" s="44">
        <v>11</v>
      </c>
      <c r="E72" s="20">
        <f t="shared" ref="E72:E76" si="28">ROUND((H72*$H$3),2)</f>
        <v>0</v>
      </c>
      <c r="F72" s="20">
        <f t="shared" ref="F72:F76" si="29">ROUND(E72*D72,2)</f>
        <v>0</v>
      </c>
      <c r="H72" s="62">
        <v>692.54</v>
      </c>
    </row>
    <row r="73" spans="1:8" s="41" customFormat="1" ht="40.15" customHeight="1">
      <c r="A73" s="31" t="s">
        <v>142</v>
      </c>
      <c r="B73" s="32" t="s">
        <v>143</v>
      </c>
      <c r="C73" s="52" t="s">
        <v>21</v>
      </c>
      <c r="D73" s="44">
        <v>33</v>
      </c>
      <c r="E73" s="20">
        <f t="shared" si="28"/>
        <v>0</v>
      </c>
      <c r="F73" s="20">
        <f t="shared" si="29"/>
        <v>0</v>
      </c>
      <c r="H73" s="62">
        <v>599.69000000000005</v>
      </c>
    </row>
    <row r="74" spans="1:8" s="39" customFormat="1" ht="64.900000000000006" customHeight="1">
      <c r="A74" s="50" t="s">
        <v>144</v>
      </c>
      <c r="B74" s="55" t="s">
        <v>145</v>
      </c>
      <c r="C74" s="52" t="s">
        <v>36</v>
      </c>
      <c r="D74" s="5">
        <v>4</v>
      </c>
      <c r="E74" s="20">
        <f t="shared" si="28"/>
        <v>0</v>
      </c>
      <c r="F74" s="20">
        <f t="shared" si="29"/>
        <v>0</v>
      </c>
      <c r="H74" s="62">
        <v>1467.83</v>
      </c>
    </row>
    <row r="75" spans="1:8" s="39" customFormat="1" ht="64.900000000000006" customHeight="1">
      <c r="A75" s="50" t="s">
        <v>146</v>
      </c>
      <c r="B75" s="55" t="s">
        <v>147</v>
      </c>
      <c r="C75" s="52" t="s">
        <v>36</v>
      </c>
      <c r="D75" s="5">
        <v>4</v>
      </c>
      <c r="E75" s="20">
        <f t="shared" si="28"/>
        <v>0</v>
      </c>
      <c r="F75" s="20">
        <f t="shared" si="29"/>
        <v>0</v>
      </c>
      <c r="H75" s="62">
        <v>2220.09</v>
      </c>
    </row>
    <row r="76" spans="1:8" s="39" customFormat="1" ht="30" customHeight="1">
      <c r="A76" s="50" t="s">
        <v>148</v>
      </c>
      <c r="B76" s="51" t="s">
        <v>149</v>
      </c>
      <c r="C76" s="52" t="s">
        <v>150</v>
      </c>
      <c r="D76" s="44">
        <v>18</v>
      </c>
      <c r="E76" s="20">
        <f t="shared" si="28"/>
        <v>0</v>
      </c>
      <c r="F76" s="20">
        <f t="shared" si="29"/>
        <v>0</v>
      </c>
      <c r="H76" s="62">
        <v>110.99</v>
      </c>
    </row>
    <row r="77" spans="1:8" s="40" customFormat="1" ht="30" customHeight="1">
      <c r="A77" s="28"/>
      <c r="B77" s="53" t="s">
        <v>151</v>
      </c>
      <c r="C77" s="54"/>
      <c r="D77" s="15"/>
      <c r="E77" s="29"/>
      <c r="F77" s="30">
        <f>SUM(F71:F76)</f>
        <v>0</v>
      </c>
      <c r="H77" s="29"/>
    </row>
    <row r="78" spans="1:8" s="38" customFormat="1" ht="30" customHeight="1">
      <c r="A78" s="47" t="s">
        <v>152</v>
      </c>
      <c r="B78" s="48" t="s">
        <v>153</v>
      </c>
      <c r="C78" s="49"/>
      <c r="D78" s="3"/>
      <c r="E78" s="19"/>
      <c r="F78" s="19"/>
      <c r="H78" s="19"/>
    </row>
    <row r="79" spans="1:8" s="41" customFormat="1" ht="40.15" customHeight="1">
      <c r="A79" s="31" t="s">
        <v>154</v>
      </c>
      <c r="B79" s="32" t="s">
        <v>155</v>
      </c>
      <c r="C79" s="52" t="s">
        <v>36</v>
      </c>
      <c r="D79" s="44">
        <v>1</v>
      </c>
      <c r="E79" s="20">
        <f t="shared" ref="E79" si="30">ROUND((H79*$H$3),2)</f>
        <v>0</v>
      </c>
      <c r="F79" s="20">
        <f t="shared" ref="F79" si="31">ROUND(E79*D79,2)</f>
        <v>0</v>
      </c>
      <c r="H79" s="62">
        <v>5741.75</v>
      </c>
    </row>
    <row r="80" spans="1:8" s="40" customFormat="1" ht="30" customHeight="1">
      <c r="A80" s="28"/>
      <c r="B80" s="53" t="s">
        <v>156</v>
      </c>
      <c r="C80" s="54"/>
      <c r="D80" s="15"/>
      <c r="E80" s="29"/>
      <c r="F80" s="30">
        <f>SUM(F79)</f>
        <v>0</v>
      </c>
      <c r="H80" s="29"/>
    </row>
    <row r="81" spans="1:8" s="38" customFormat="1" ht="30" customHeight="1">
      <c r="A81" s="47" t="s">
        <v>157</v>
      </c>
      <c r="B81" s="48" t="s">
        <v>158</v>
      </c>
      <c r="C81" s="49"/>
      <c r="D81" s="3"/>
      <c r="E81" s="19"/>
      <c r="F81" s="19"/>
      <c r="H81" s="19"/>
    </row>
    <row r="82" spans="1:8" s="39" customFormat="1" ht="30" customHeight="1">
      <c r="A82" s="50" t="s">
        <v>159</v>
      </c>
      <c r="B82" s="51" t="s">
        <v>160</v>
      </c>
      <c r="C82" s="52" t="s">
        <v>36</v>
      </c>
      <c r="D82" s="44">
        <v>4</v>
      </c>
      <c r="E82" s="20">
        <f t="shared" ref="E82:E83" si="32">ROUND((H82*$H$3),2)</f>
        <v>0</v>
      </c>
      <c r="F82" s="20">
        <f t="shared" ref="F82:F83" si="33">ROUND(E82*D82,2)</f>
        <v>0</v>
      </c>
      <c r="H82" s="62">
        <v>67.03</v>
      </c>
    </row>
    <row r="83" spans="1:8" s="39" customFormat="1" ht="30" customHeight="1">
      <c r="A83" s="50" t="s">
        <v>161</v>
      </c>
      <c r="B83" s="51" t="s">
        <v>162</v>
      </c>
      <c r="C83" s="52" t="s">
        <v>36</v>
      </c>
      <c r="D83" s="44">
        <v>16</v>
      </c>
      <c r="E83" s="20">
        <f t="shared" si="32"/>
        <v>0</v>
      </c>
      <c r="F83" s="20">
        <f t="shared" si="33"/>
        <v>0</v>
      </c>
      <c r="H83" s="62">
        <v>48.18</v>
      </c>
    </row>
    <row r="84" spans="1:8" s="40" customFormat="1" ht="30" customHeight="1">
      <c r="A84" s="28"/>
      <c r="B84" s="53" t="s">
        <v>163</v>
      </c>
      <c r="C84" s="54"/>
      <c r="D84" s="15"/>
      <c r="E84" s="29"/>
      <c r="F84" s="30">
        <f>SUM(F82:F83)</f>
        <v>0</v>
      </c>
      <c r="H84" s="29"/>
    </row>
    <row r="85" spans="1:8" s="38" customFormat="1" ht="30" customHeight="1">
      <c r="A85" s="47" t="s">
        <v>164</v>
      </c>
      <c r="B85" s="48" t="s">
        <v>165</v>
      </c>
      <c r="C85" s="49"/>
      <c r="D85" s="3"/>
      <c r="E85" s="19"/>
      <c r="F85" s="19"/>
      <c r="H85" s="19"/>
    </row>
    <row r="86" spans="1:8" s="39" customFormat="1" ht="30" customHeight="1">
      <c r="A86" s="50" t="s">
        <v>166</v>
      </c>
      <c r="B86" s="51" t="s">
        <v>167</v>
      </c>
      <c r="C86" s="52" t="s">
        <v>36</v>
      </c>
      <c r="D86" s="44">
        <v>1</v>
      </c>
      <c r="E86" s="20">
        <f t="shared" ref="E86" si="34">ROUND((H86*$H$3),2)</f>
        <v>0</v>
      </c>
      <c r="F86" s="20">
        <f t="shared" ref="F86" si="35">ROUND(E86*D86,2)</f>
        <v>0</v>
      </c>
      <c r="H86" s="62">
        <v>876.28</v>
      </c>
    </row>
    <row r="87" spans="1:8" s="39" customFormat="1" ht="30" customHeight="1">
      <c r="A87" s="50" t="s">
        <v>168</v>
      </c>
      <c r="B87" s="51" t="s">
        <v>169</v>
      </c>
      <c r="C87" s="52" t="s">
        <v>36</v>
      </c>
      <c r="D87" s="44">
        <v>1</v>
      </c>
      <c r="E87" s="20">
        <f t="shared" ref="E87:E90" si="36">ROUND((H87*$H$3),2)</f>
        <v>0</v>
      </c>
      <c r="F87" s="20">
        <f t="shared" ref="F87:F90" si="37">ROUND(E87*D87,2)</f>
        <v>0</v>
      </c>
      <c r="H87" s="62">
        <v>953.62</v>
      </c>
    </row>
    <row r="88" spans="1:8" s="39" customFormat="1" ht="30" customHeight="1">
      <c r="A88" s="50" t="s">
        <v>170</v>
      </c>
      <c r="B88" s="51" t="s">
        <v>171</v>
      </c>
      <c r="C88" s="52" t="s">
        <v>36</v>
      </c>
      <c r="D88" s="44">
        <v>1</v>
      </c>
      <c r="E88" s="20">
        <f t="shared" si="36"/>
        <v>0</v>
      </c>
      <c r="F88" s="20">
        <f t="shared" si="37"/>
        <v>0</v>
      </c>
      <c r="H88" s="62">
        <v>1279.17</v>
      </c>
    </row>
    <row r="89" spans="1:8" s="39" customFormat="1" ht="30" customHeight="1">
      <c r="A89" s="50" t="s">
        <v>172</v>
      </c>
      <c r="B89" s="51" t="s">
        <v>173</v>
      </c>
      <c r="C89" s="52" t="s">
        <v>36</v>
      </c>
      <c r="D89" s="44">
        <v>1</v>
      </c>
      <c r="E89" s="20">
        <f t="shared" si="36"/>
        <v>0</v>
      </c>
      <c r="F89" s="20">
        <f t="shared" si="37"/>
        <v>0</v>
      </c>
      <c r="H89" s="62">
        <v>1105.83</v>
      </c>
    </row>
    <row r="90" spans="1:8" s="39" customFormat="1" ht="30" customHeight="1">
      <c r="A90" s="50" t="s">
        <v>174</v>
      </c>
      <c r="B90" s="51" t="s">
        <v>175</v>
      </c>
      <c r="C90" s="52" t="s">
        <v>36</v>
      </c>
      <c r="D90" s="44">
        <v>1</v>
      </c>
      <c r="E90" s="20">
        <f t="shared" si="36"/>
        <v>0</v>
      </c>
      <c r="F90" s="20">
        <f t="shared" si="37"/>
        <v>0</v>
      </c>
      <c r="H90" s="62">
        <v>1436.9</v>
      </c>
    </row>
    <row r="91" spans="1:8" s="40" customFormat="1" ht="30" customHeight="1">
      <c r="A91" s="28"/>
      <c r="B91" s="53" t="s">
        <v>176</v>
      </c>
      <c r="C91" s="54"/>
      <c r="D91" s="15"/>
      <c r="E91" s="29"/>
      <c r="F91" s="30">
        <f>SUM(F86:F90)</f>
        <v>0</v>
      </c>
      <c r="H91" s="29"/>
    </row>
    <row r="92" spans="1:8" s="38" customFormat="1" ht="30" customHeight="1">
      <c r="A92" s="47" t="s">
        <v>177</v>
      </c>
      <c r="B92" s="48" t="s">
        <v>178</v>
      </c>
      <c r="C92" s="49"/>
      <c r="D92" s="3"/>
      <c r="E92" s="19"/>
      <c r="F92" s="19"/>
      <c r="H92" s="19"/>
    </row>
    <row r="93" spans="1:8" s="39" customFormat="1" ht="64.900000000000006" customHeight="1">
      <c r="A93" s="50" t="s">
        <v>179</v>
      </c>
      <c r="B93" s="55" t="s">
        <v>180</v>
      </c>
      <c r="C93" s="52" t="s">
        <v>21</v>
      </c>
      <c r="D93" s="5">
        <v>60</v>
      </c>
      <c r="E93" s="20">
        <f t="shared" ref="E93" si="38">ROUND((H93*$H$3),2)</f>
        <v>0</v>
      </c>
      <c r="F93" s="20">
        <f t="shared" ref="F93" si="39">ROUND(E93*D93,2)</f>
        <v>0</v>
      </c>
      <c r="H93" s="62">
        <v>9.0399999999999991</v>
      </c>
    </row>
    <row r="94" spans="1:8" s="40" customFormat="1" ht="30" customHeight="1">
      <c r="A94" s="28"/>
      <c r="B94" s="53" t="s">
        <v>181</v>
      </c>
      <c r="C94" s="54"/>
      <c r="D94" s="15"/>
      <c r="E94" s="29"/>
      <c r="F94" s="30">
        <f>SUM(F93)</f>
        <v>0</v>
      </c>
      <c r="H94" s="29"/>
    </row>
    <row r="95" spans="1:8" s="38" customFormat="1" ht="30" customHeight="1">
      <c r="A95" s="47" t="s">
        <v>182</v>
      </c>
      <c r="B95" s="48" t="s">
        <v>62</v>
      </c>
      <c r="C95" s="49"/>
      <c r="D95" s="3"/>
      <c r="E95" s="19"/>
      <c r="F95" s="19"/>
      <c r="H95" s="19"/>
    </row>
    <row r="96" spans="1:8" s="39" customFormat="1" ht="30" customHeight="1">
      <c r="A96" s="50" t="s">
        <v>183</v>
      </c>
      <c r="B96" s="51" t="s">
        <v>68</v>
      </c>
      <c r="C96" s="52" t="s">
        <v>69</v>
      </c>
      <c r="D96" s="44">
        <v>17</v>
      </c>
      <c r="E96" s="20">
        <f t="shared" ref="E96" si="40">ROUND((H96*$H$3),2)</f>
        <v>0</v>
      </c>
      <c r="F96" s="20">
        <f t="shared" ref="F96" si="41">ROUND(E96*D96,2)</f>
        <v>0</v>
      </c>
      <c r="H96" s="62">
        <v>75.28</v>
      </c>
    </row>
    <row r="97" spans="1:8" s="39" customFormat="1" ht="30" customHeight="1">
      <c r="A97" s="50" t="s">
        <v>184</v>
      </c>
      <c r="B97" s="51" t="s">
        <v>71</v>
      </c>
      <c r="C97" s="52" t="s">
        <v>72</v>
      </c>
      <c r="D97" s="44">
        <v>30</v>
      </c>
      <c r="E97" s="20">
        <f t="shared" ref="E97:E100" si="42">ROUND((H97*$H$3),2)</f>
        <v>0</v>
      </c>
      <c r="F97" s="20">
        <f t="shared" ref="F97:F100" si="43">ROUND(E97*D97,2)</f>
        <v>0</v>
      </c>
      <c r="H97" s="62">
        <v>25.46</v>
      </c>
    </row>
    <row r="98" spans="1:8" s="39" customFormat="1" ht="30" customHeight="1">
      <c r="A98" s="50" t="s">
        <v>185</v>
      </c>
      <c r="B98" s="51" t="s">
        <v>74</v>
      </c>
      <c r="C98" s="52" t="s">
        <v>69</v>
      </c>
      <c r="D98" s="44">
        <v>14</v>
      </c>
      <c r="E98" s="20">
        <f t="shared" si="42"/>
        <v>0</v>
      </c>
      <c r="F98" s="20">
        <f t="shared" si="43"/>
        <v>0</v>
      </c>
      <c r="H98" s="62">
        <v>75.28</v>
      </c>
    </row>
    <row r="99" spans="1:8" s="41" customFormat="1" ht="40.15" customHeight="1">
      <c r="A99" s="31" t="s">
        <v>186</v>
      </c>
      <c r="B99" s="32" t="s">
        <v>187</v>
      </c>
      <c r="C99" s="52" t="s">
        <v>69</v>
      </c>
      <c r="D99" s="44">
        <v>8</v>
      </c>
      <c r="E99" s="20">
        <f t="shared" si="42"/>
        <v>0</v>
      </c>
      <c r="F99" s="20">
        <f t="shared" si="43"/>
        <v>0</v>
      </c>
      <c r="H99" s="62">
        <v>686.1</v>
      </c>
    </row>
    <row r="100" spans="1:8" s="39" customFormat="1" ht="30" customHeight="1">
      <c r="A100" s="50" t="s">
        <v>188</v>
      </c>
      <c r="B100" s="51" t="s">
        <v>189</v>
      </c>
      <c r="C100" s="52" t="s">
        <v>69</v>
      </c>
      <c r="D100" s="44">
        <v>3</v>
      </c>
      <c r="E100" s="20">
        <f t="shared" si="42"/>
        <v>0</v>
      </c>
      <c r="F100" s="20">
        <f t="shared" si="43"/>
        <v>0</v>
      </c>
      <c r="H100" s="62">
        <v>174.72</v>
      </c>
    </row>
    <row r="101" spans="1:8" s="40" customFormat="1" ht="30" customHeight="1">
      <c r="A101" s="28"/>
      <c r="B101" s="53" t="s">
        <v>190</v>
      </c>
      <c r="C101" s="54" t="s">
        <v>31</v>
      </c>
      <c r="D101" s="15"/>
      <c r="E101" s="29"/>
      <c r="F101" s="30">
        <f>SUM(F96:F100)</f>
        <v>0</v>
      </c>
      <c r="H101" s="29"/>
    </row>
    <row r="102" spans="1:8" s="38" customFormat="1" ht="30" customHeight="1">
      <c r="A102" s="47" t="s">
        <v>191</v>
      </c>
      <c r="B102" s="48" t="s">
        <v>192</v>
      </c>
      <c r="C102" s="49"/>
      <c r="D102" s="3"/>
      <c r="E102" s="19"/>
      <c r="F102" s="19"/>
      <c r="H102" s="19"/>
    </row>
    <row r="103" spans="1:8" s="39" customFormat="1" ht="30" customHeight="1">
      <c r="A103" s="50" t="s">
        <v>193</v>
      </c>
      <c r="B103" s="51" t="s">
        <v>194</v>
      </c>
      <c r="C103" s="52" t="s">
        <v>21</v>
      </c>
      <c r="D103" s="44">
        <v>177</v>
      </c>
      <c r="E103" s="20">
        <f t="shared" ref="E103" si="44">ROUND((H103*$H$3),2)</f>
        <v>0</v>
      </c>
      <c r="F103" s="20">
        <f t="shared" ref="F103" si="45">ROUND(E103*D103,2)</f>
        <v>0</v>
      </c>
      <c r="H103" s="62">
        <v>9.1300000000000008</v>
      </c>
    </row>
    <row r="104" spans="1:8" s="40" customFormat="1" ht="30" customHeight="1">
      <c r="A104" s="28"/>
      <c r="B104" s="53" t="s">
        <v>195</v>
      </c>
      <c r="C104" s="54" t="s">
        <v>31</v>
      </c>
      <c r="D104" s="15"/>
      <c r="E104" s="29"/>
      <c r="F104" s="30">
        <f>SUM(F103)</f>
        <v>0</v>
      </c>
      <c r="H104" s="29"/>
    </row>
    <row r="105" spans="1:8" s="42" customFormat="1" ht="30" customHeight="1">
      <c r="A105" s="23"/>
      <c r="B105" s="24" t="s">
        <v>196</v>
      </c>
      <c r="C105" s="25" t="s">
        <v>31</v>
      </c>
      <c r="D105" s="16"/>
      <c r="E105" s="26"/>
      <c r="F105" s="27">
        <f>SUM(F104+F101+F94+F91+F84+F80+F77+F69)</f>
        <v>0</v>
      </c>
      <c r="H105" s="26"/>
    </row>
    <row r="106" spans="1:8" s="38" customFormat="1" ht="30" customHeight="1">
      <c r="A106" s="47" t="s">
        <v>197</v>
      </c>
      <c r="B106" s="48" t="s">
        <v>198</v>
      </c>
      <c r="C106" s="49"/>
      <c r="D106" s="3"/>
      <c r="E106" s="19"/>
      <c r="F106" s="19"/>
      <c r="H106" s="19"/>
    </row>
    <row r="107" spans="1:8" s="38" customFormat="1" ht="30" customHeight="1">
      <c r="A107" s="47" t="s">
        <v>199</v>
      </c>
      <c r="B107" s="48" t="s">
        <v>18</v>
      </c>
      <c r="C107" s="49"/>
      <c r="D107" s="3"/>
      <c r="E107" s="19"/>
      <c r="F107" s="19"/>
      <c r="H107" s="19"/>
    </row>
    <row r="108" spans="1:8" s="41" customFormat="1" ht="40.15" customHeight="1">
      <c r="A108" s="31" t="s">
        <v>200</v>
      </c>
      <c r="B108" s="32" t="s">
        <v>201</v>
      </c>
      <c r="C108" s="52" t="s">
        <v>21</v>
      </c>
      <c r="D108" s="44">
        <v>66</v>
      </c>
      <c r="E108" s="20">
        <f t="shared" ref="E108" si="46">ROUND((H108*$H$3),2)</f>
        <v>0</v>
      </c>
      <c r="F108" s="20">
        <f t="shared" ref="F108" si="47">ROUND(E108*D108,2)</f>
        <v>0</v>
      </c>
      <c r="H108" s="62">
        <v>89.05</v>
      </c>
    </row>
    <row r="109" spans="1:8" s="41" customFormat="1" ht="40.15" customHeight="1">
      <c r="A109" s="31" t="s">
        <v>202</v>
      </c>
      <c r="B109" s="32" t="s">
        <v>203</v>
      </c>
      <c r="C109" s="52" t="s">
        <v>21</v>
      </c>
      <c r="D109" s="44">
        <v>8</v>
      </c>
      <c r="E109" s="20">
        <f t="shared" ref="E109:E113" si="48">ROUND((H109*$H$3),2)</f>
        <v>0</v>
      </c>
      <c r="F109" s="20">
        <f t="shared" ref="F109:F113" si="49">ROUND(E109*D109,2)</f>
        <v>0</v>
      </c>
      <c r="H109" s="62">
        <v>38.24</v>
      </c>
    </row>
    <row r="110" spans="1:8" s="41" customFormat="1" ht="40.15" customHeight="1">
      <c r="A110" s="31" t="s">
        <v>204</v>
      </c>
      <c r="B110" s="32" t="s">
        <v>205</v>
      </c>
      <c r="C110" s="52" t="s">
        <v>21</v>
      </c>
      <c r="D110" s="44">
        <v>10</v>
      </c>
      <c r="E110" s="20">
        <f t="shared" si="48"/>
        <v>0</v>
      </c>
      <c r="F110" s="20">
        <f t="shared" si="49"/>
        <v>0</v>
      </c>
      <c r="H110" s="62">
        <v>28.48</v>
      </c>
    </row>
    <row r="111" spans="1:8" s="41" customFormat="1" ht="40.15" customHeight="1">
      <c r="A111" s="31" t="s">
        <v>206</v>
      </c>
      <c r="B111" s="32" t="s">
        <v>207</v>
      </c>
      <c r="C111" s="52" t="s">
        <v>21</v>
      </c>
      <c r="D111" s="44">
        <v>21</v>
      </c>
      <c r="E111" s="20">
        <f t="shared" si="48"/>
        <v>0</v>
      </c>
      <c r="F111" s="20">
        <f t="shared" si="49"/>
        <v>0</v>
      </c>
      <c r="H111" s="62">
        <v>27.07</v>
      </c>
    </row>
    <row r="112" spans="1:8" s="41" customFormat="1" ht="40.15" customHeight="1">
      <c r="A112" s="31" t="s">
        <v>208</v>
      </c>
      <c r="B112" s="32" t="s">
        <v>209</v>
      </c>
      <c r="C112" s="52" t="s">
        <v>21</v>
      </c>
      <c r="D112" s="44">
        <v>71</v>
      </c>
      <c r="E112" s="20">
        <f t="shared" si="48"/>
        <v>0</v>
      </c>
      <c r="F112" s="20">
        <f t="shared" si="49"/>
        <v>0</v>
      </c>
      <c r="H112" s="62">
        <v>37.119999999999997</v>
      </c>
    </row>
    <row r="113" spans="1:8" s="41" customFormat="1" ht="40.15" customHeight="1">
      <c r="A113" s="31" t="s">
        <v>210</v>
      </c>
      <c r="B113" s="32" t="s">
        <v>211</v>
      </c>
      <c r="C113" s="52" t="s">
        <v>21</v>
      </c>
      <c r="D113" s="44">
        <v>18</v>
      </c>
      <c r="E113" s="20">
        <f t="shared" si="48"/>
        <v>0</v>
      </c>
      <c r="F113" s="20">
        <f t="shared" si="49"/>
        <v>0</v>
      </c>
      <c r="H113" s="62">
        <v>50.44</v>
      </c>
    </row>
    <row r="114" spans="1:8" s="41" customFormat="1" ht="40.15" customHeight="1">
      <c r="A114" s="31" t="s">
        <v>212</v>
      </c>
      <c r="B114" s="32" t="s">
        <v>213</v>
      </c>
      <c r="C114" s="52" t="s">
        <v>21</v>
      </c>
      <c r="D114" s="44">
        <v>30</v>
      </c>
      <c r="E114" s="20">
        <f t="shared" ref="E114" si="50">ROUND((H114*$H$3),2)</f>
        <v>0</v>
      </c>
      <c r="F114" s="20">
        <f t="shared" ref="F114" si="51">ROUND(E114*D114,2)</f>
        <v>0</v>
      </c>
      <c r="H114" s="62">
        <v>55.25</v>
      </c>
    </row>
    <row r="115" spans="1:8" s="40" customFormat="1" ht="30" customHeight="1">
      <c r="A115" s="28"/>
      <c r="B115" s="53" t="s">
        <v>214</v>
      </c>
      <c r="C115" s="54" t="s">
        <v>31</v>
      </c>
      <c r="D115" s="15"/>
      <c r="E115" s="29"/>
      <c r="F115" s="30">
        <f>SUM(F108:F114)</f>
        <v>0</v>
      </c>
      <c r="H115" s="29"/>
    </row>
    <row r="116" spans="1:8" s="38" customFormat="1" ht="30" customHeight="1">
      <c r="A116" s="47" t="s">
        <v>215</v>
      </c>
      <c r="B116" s="48" t="s">
        <v>165</v>
      </c>
      <c r="C116" s="49"/>
      <c r="D116" s="3"/>
      <c r="E116" s="19"/>
      <c r="F116" s="19"/>
      <c r="H116" s="19"/>
    </row>
    <row r="117" spans="1:8" s="41" customFormat="1" ht="40.15" customHeight="1">
      <c r="A117" s="31" t="s">
        <v>216</v>
      </c>
      <c r="B117" s="32" t="s">
        <v>217</v>
      </c>
      <c r="C117" s="52" t="s">
        <v>36</v>
      </c>
      <c r="D117" s="44">
        <v>2</v>
      </c>
      <c r="E117" s="20">
        <f t="shared" ref="E117" si="52">ROUND((H117*$H$3),2)</f>
        <v>0</v>
      </c>
      <c r="F117" s="20">
        <f t="shared" ref="F117" si="53">ROUND(E117*D117,2)</f>
        <v>0</v>
      </c>
      <c r="H117" s="62">
        <v>465.7</v>
      </c>
    </row>
    <row r="118" spans="1:8" s="41" customFormat="1" ht="40.15" customHeight="1">
      <c r="A118" s="31" t="s">
        <v>218</v>
      </c>
      <c r="B118" s="32" t="s">
        <v>219</v>
      </c>
      <c r="C118" s="52" t="s">
        <v>36</v>
      </c>
      <c r="D118" s="44">
        <v>1</v>
      </c>
      <c r="E118" s="20">
        <f t="shared" ref="E118:E126" si="54">ROUND((H118*$H$3),2)</f>
        <v>0</v>
      </c>
      <c r="F118" s="20">
        <f t="shared" ref="F118:F126" si="55">ROUND(E118*D118,2)</f>
        <v>0</v>
      </c>
      <c r="H118" s="62">
        <v>487.91</v>
      </c>
    </row>
    <row r="119" spans="1:8" s="41" customFormat="1" ht="40.15" customHeight="1">
      <c r="A119" s="31" t="s">
        <v>220</v>
      </c>
      <c r="B119" s="32" t="s">
        <v>221</v>
      </c>
      <c r="C119" s="52" t="s">
        <v>36</v>
      </c>
      <c r="D119" s="44">
        <v>1</v>
      </c>
      <c r="E119" s="20">
        <f t="shared" si="54"/>
        <v>0</v>
      </c>
      <c r="F119" s="20">
        <f t="shared" si="55"/>
        <v>0</v>
      </c>
      <c r="H119" s="62">
        <v>524.41</v>
      </c>
    </row>
    <row r="120" spans="1:8" s="41" customFormat="1" ht="40.15" customHeight="1">
      <c r="A120" s="31" t="s">
        <v>222</v>
      </c>
      <c r="B120" s="32" t="s">
        <v>223</v>
      </c>
      <c r="C120" s="52" t="s">
        <v>36</v>
      </c>
      <c r="D120" s="44">
        <v>1</v>
      </c>
      <c r="E120" s="20">
        <f t="shared" si="54"/>
        <v>0</v>
      </c>
      <c r="F120" s="20">
        <f t="shared" si="55"/>
        <v>0</v>
      </c>
      <c r="H120" s="62">
        <v>700.72</v>
      </c>
    </row>
    <row r="121" spans="1:8" s="41" customFormat="1" ht="40.15" customHeight="1">
      <c r="A121" s="31" t="s">
        <v>224</v>
      </c>
      <c r="B121" s="32" t="s">
        <v>225</v>
      </c>
      <c r="C121" s="52" t="s">
        <v>36</v>
      </c>
      <c r="D121" s="44">
        <v>1</v>
      </c>
      <c r="E121" s="20">
        <f t="shared" si="54"/>
        <v>0</v>
      </c>
      <c r="F121" s="20">
        <f t="shared" si="55"/>
        <v>0</v>
      </c>
      <c r="H121" s="62">
        <v>743.07</v>
      </c>
    </row>
    <row r="122" spans="1:8" s="41" customFormat="1" ht="40.15" customHeight="1">
      <c r="A122" s="31" t="s">
        <v>226</v>
      </c>
      <c r="B122" s="32" t="s">
        <v>227</v>
      </c>
      <c r="C122" s="52" t="s">
        <v>36</v>
      </c>
      <c r="D122" s="44">
        <v>1</v>
      </c>
      <c r="E122" s="20">
        <f t="shared" si="54"/>
        <v>0</v>
      </c>
      <c r="F122" s="20">
        <f t="shared" si="55"/>
        <v>0</v>
      </c>
      <c r="H122" s="62">
        <v>854.38</v>
      </c>
    </row>
    <row r="123" spans="1:8" s="41" customFormat="1" ht="40.15" customHeight="1">
      <c r="A123" s="31" t="s">
        <v>228</v>
      </c>
      <c r="B123" s="32" t="s">
        <v>229</v>
      </c>
      <c r="C123" s="52" t="s">
        <v>36</v>
      </c>
      <c r="D123" s="44">
        <v>1</v>
      </c>
      <c r="E123" s="20">
        <f t="shared" si="54"/>
        <v>0</v>
      </c>
      <c r="F123" s="20">
        <f t="shared" si="55"/>
        <v>0</v>
      </c>
      <c r="H123" s="62">
        <v>503.3</v>
      </c>
    </row>
    <row r="124" spans="1:8" s="41" customFormat="1" ht="40.15" customHeight="1">
      <c r="A124" s="31" t="s">
        <v>230</v>
      </c>
      <c r="B124" s="32" t="s">
        <v>231</v>
      </c>
      <c r="C124" s="52" t="s">
        <v>36</v>
      </c>
      <c r="D124" s="44">
        <v>1</v>
      </c>
      <c r="E124" s="20">
        <f t="shared" si="54"/>
        <v>0</v>
      </c>
      <c r="F124" s="20">
        <f t="shared" si="55"/>
        <v>0</v>
      </c>
      <c r="H124" s="62">
        <v>573.52</v>
      </c>
    </row>
    <row r="125" spans="1:8" s="41" customFormat="1" ht="40.15" customHeight="1">
      <c r="A125" s="31" t="s">
        <v>232</v>
      </c>
      <c r="B125" s="32" t="s">
        <v>233</v>
      </c>
      <c r="C125" s="52" t="s">
        <v>36</v>
      </c>
      <c r="D125" s="44">
        <v>3</v>
      </c>
      <c r="E125" s="20">
        <f t="shared" si="54"/>
        <v>0</v>
      </c>
      <c r="F125" s="20">
        <f t="shared" si="55"/>
        <v>0</v>
      </c>
      <c r="H125" s="62">
        <v>105.16</v>
      </c>
    </row>
    <row r="126" spans="1:8" s="39" customFormat="1" ht="30" customHeight="1">
      <c r="A126" s="50" t="s">
        <v>234</v>
      </c>
      <c r="B126" s="51" t="s">
        <v>235</v>
      </c>
      <c r="C126" s="52" t="s">
        <v>36</v>
      </c>
      <c r="D126" s="44">
        <v>9</v>
      </c>
      <c r="E126" s="20">
        <f t="shared" si="54"/>
        <v>0</v>
      </c>
      <c r="F126" s="20">
        <f t="shared" si="55"/>
        <v>0</v>
      </c>
      <c r="H126" s="62">
        <v>59.04</v>
      </c>
    </row>
    <row r="127" spans="1:8" s="40" customFormat="1" ht="30" customHeight="1">
      <c r="A127" s="28"/>
      <c r="B127" s="53" t="s">
        <v>236</v>
      </c>
      <c r="C127" s="54"/>
      <c r="D127" s="15"/>
      <c r="E127" s="29"/>
      <c r="F127" s="30">
        <f>SUM(F117:F126)</f>
        <v>0</v>
      </c>
      <c r="H127" s="29"/>
    </row>
    <row r="128" spans="1:8" s="38" customFormat="1" ht="30" customHeight="1">
      <c r="A128" s="47" t="s">
        <v>237</v>
      </c>
      <c r="B128" s="48" t="s">
        <v>238</v>
      </c>
      <c r="C128" s="49"/>
      <c r="D128" s="3"/>
      <c r="E128" s="19"/>
      <c r="F128" s="19"/>
      <c r="H128" s="19"/>
    </row>
    <row r="129" spans="1:8" s="39" customFormat="1" ht="30" customHeight="1">
      <c r="A129" s="50" t="s">
        <v>239</v>
      </c>
      <c r="B129" s="51" t="s">
        <v>240</v>
      </c>
      <c r="C129" s="52" t="s">
        <v>36</v>
      </c>
      <c r="D129" s="44">
        <v>1</v>
      </c>
      <c r="E129" s="20">
        <f t="shared" ref="E129" si="56">ROUND((H129*$H$3),2)</f>
        <v>0</v>
      </c>
      <c r="F129" s="20">
        <f t="shared" ref="F129" si="57">ROUND(E129*D129,2)</f>
        <v>0</v>
      </c>
      <c r="H129" s="62">
        <v>17.260000000000002</v>
      </c>
    </row>
    <row r="130" spans="1:8" s="40" customFormat="1" ht="30" customHeight="1">
      <c r="A130" s="28"/>
      <c r="B130" s="53" t="s">
        <v>241</v>
      </c>
      <c r="C130" s="54"/>
      <c r="D130" s="15"/>
      <c r="E130" s="29"/>
      <c r="F130" s="30">
        <f>SUM(F129)</f>
        <v>0</v>
      </c>
      <c r="H130" s="29"/>
    </row>
    <row r="131" spans="1:8" s="38" customFormat="1" ht="30" customHeight="1">
      <c r="A131" s="47" t="s">
        <v>242</v>
      </c>
      <c r="B131" s="48" t="s">
        <v>178</v>
      </c>
      <c r="C131" s="49"/>
      <c r="D131" s="3"/>
      <c r="E131" s="19"/>
      <c r="F131" s="19"/>
      <c r="H131" s="19"/>
    </row>
    <row r="132" spans="1:8" s="39" customFormat="1" ht="64.900000000000006" customHeight="1">
      <c r="A132" s="50" t="s">
        <v>243</v>
      </c>
      <c r="B132" s="55" t="s">
        <v>244</v>
      </c>
      <c r="C132" s="52" t="s">
        <v>21</v>
      </c>
      <c r="D132" s="5">
        <v>33</v>
      </c>
      <c r="E132" s="20">
        <f t="shared" ref="E132:E133" si="58">ROUND((H132*$H$3),2)</f>
        <v>0</v>
      </c>
      <c r="F132" s="20">
        <f t="shared" ref="F132:F133" si="59">ROUND(E132*D132,2)</f>
        <v>0</v>
      </c>
      <c r="H132" s="62">
        <v>8.17</v>
      </c>
    </row>
    <row r="133" spans="1:8" s="39" customFormat="1" ht="64.900000000000006" customHeight="1">
      <c r="A133" s="50" t="s">
        <v>245</v>
      </c>
      <c r="B133" s="55" t="s">
        <v>246</v>
      </c>
      <c r="C133" s="52" t="s">
        <v>21</v>
      </c>
      <c r="D133" s="5">
        <v>18</v>
      </c>
      <c r="E133" s="20">
        <f t="shared" si="58"/>
        <v>0</v>
      </c>
      <c r="F133" s="20">
        <f t="shared" si="59"/>
        <v>0</v>
      </c>
      <c r="H133" s="62">
        <v>9.0399999999999991</v>
      </c>
    </row>
    <row r="134" spans="1:8" s="40" customFormat="1" ht="30" customHeight="1">
      <c r="A134" s="28"/>
      <c r="B134" s="53" t="s">
        <v>247</v>
      </c>
      <c r="C134" s="54"/>
      <c r="D134" s="15"/>
      <c r="E134" s="29"/>
      <c r="F134" s="30">
        <f>SUM(F132:F133)</f>
        <v>0</v>
      </c>
      <c r="H134" s="29"/>
    </row>
    <row r="135" spans="1:8" s="38" customFormat="1" ht="30" customHeight="1">
      <c r="A135" s="47" t="s">
        <v>248</v>
      </c>
      <c r="B135" s="48" t="s">
        <v>62</v>
      </c>
      <c r="C135" s="49"/>
      <c r="D135" s="3"/>
      <c r="E135" s="19"/>
      <c r="F135" s="19"/>
      <c r="H135" s="19"/>
    </row>
    <row r="136" spans="1:8" s="41" customFormat="1" ht="40.15" customHeight="1">
      <c r="A136" s="31" t="s">
        <v>249</v>
      </c>
      <c r="B136" s="32" t="s">
        <v>250</v>
      </c>
      <c r="C136" s="52" t="s">
        <v>21</v>
      </c>
      <c r="D136" s="44">
        <v>26</v>
      </c>
      <c r="E136" s="20">
        <f t="shared" ref="E136" si="60">ROUND((H136*$H$3),2)</f>
        <v>0</v>
      </c>
      <c r="F136" s="20">
        <f t="shared" ref="F136" si="61">ROUND(E136*D136,2)</f>
        <v>0</v>
      </c>
      <c r="H136" s="62">
        <v>6.11</v>
      </c>
    </row>
    <row r="137" spans="1:8" s="41" customFormat="1" ht="40.15" customHeight="1">
      <c r="A137" s="31" t="s">
        <v>251</v>
      </c>
      <c r="B137" s="32" t="s">
        <v>252</v>
      </c>
      <c r="C137" s="52" t="s">
        <v>21</v>
      </c>
      <c r="D137" s="44">
        <v>26</v>
      </c>
      <c r="E137" s="20">
        <f t="shared" ref="E137:E142" si="62">ROUND((H137*$H$3),2)</f>
        <v>0</v>
      </c>
      <c r="F137" s="20">
        <f t="shared" ref="F137:F142" si="63">ROUND(E137*D137,2)</f>
        <v>0</v>
      </c>
      <c r="H137" s="62">
        <v>3.71</v>
      </c>
    </row>
    <row r="138" spans="1:8" s="39" customFormat="1" ht="30" customHeight="1">
      <c r="A138" s="50" t="s">
        <v>253</v>
      </c>
      <c r="B138" s="51" t="s">
        <v>68</v>
      </c>
      <c r="C138" s="52" t="s">
        <v>69</v>
      </c>
      <c r="D138" s="44">
        <v>20</v>
      </c>
      <c r="E138" s="20">
        <f t="shared" si="62"/>
        <v>0</v>
      </c>
      <c r="F138" s="20">
        <f t="shared" si="63"/>
        <v>0</v>
      </c>
      <c r="H138" s="62">
        <v>75.28</v>
      </c>
    </row>
    <row r="139" spans="1:8" s="39" customFormat="1" ht="30" customHeight="1">
      <c r="A139" s="50" t="s">
        <v>254</v>
      </c>
      <c r="B139" s="51" t="s">
        <v>71</v>
      </c>
      <c r="C139" s="52" t="s">
        <v>72</v>
      </c>
      <c r="D139" s="44">
        <v>33</v>
      </c>
      <c r="E139" s="20">
        <f t="shared" si="62"/>
        <v>0</v>
      </c>
      <c r="F139" s="20">
        <f t="shared" si="63"/>
        <v>0</v>
      </c>
      <c r="H139" s="62">
        <v>25.46</v>
      </c>
    </row>
    <row r="140" spans="1:8" s="39" customFormat="1" ht="30" customHeight="1">
      <c r="A140" s="50" t="s">
        <v>255</v>
      </c>
      <c r="B140" s="51" t="s">
        <v>74</v>
      </c>
      <c r="C140" s="52" t="s">
        <v>69</v>
      </c>
      <c r="D140" s="44">
        <v>12</v>
      </c>
      <c r="E140" s="20">
        <f t="shared" si="62"/>
        <v>0</v>
      </c>
      <c r="F140" s="20">
        <f t="shared" si="63"/>
        <v>0</v>
      </c>
      <c r="H140" s="62">
        <v>75.28</v>
      </c>
    </row>
    <row r="141" spans="1:8" s="41" customFormat="1" ht="40.15" customHeight="1">
      <c r="A141" s="31" t="s">
        <v>256</v>
      </c>
      <c r="B141" s="32" t="s">
        <v>257</v>
      </c>
      <c r="C141" s="52" t="s">
        <v>69</v>
      </c>
      <c r="D141" s="44">
        <v>4</v>
      </c>
      <c r="E141" s="20">
        <f t="shared" si="62"/>
        <v>0</v>
      </c>
      <c r="F141" s="20">
        <f t="shared" si="63"/>
        <v>0</v>
      </c>
      <c r="H141" s="62">
        <v>686.1</v>
      </c>
    </row>
    <row r="142" spans="1:8" s="39" customFormat="1" ht="30" customHeight="1">
      <c r="A142" s="50" t="s">
        <v>258</v>
      </c>
      <c r="B142" s="51" t="s">
        <v>189</v>
      </c>
      <c r="C142" s="52" t="s">
        <v>69</v>
      </c>
      <c r="D142" s="44">
        <v>7</v>
      </c>
      <c r="E142" s="20">
        <f t="shared" si="62"/>
        <v>0</v>
      </c>
      <c r="F142" s="20">
        <f t="shared" si="63"/>
        <v>0</v>
      </c>
      <c r="H142" s="62">
        <v>174.72</v>
      </c>
    </row>
    <row r="143" spans="1:8" s="40" customFormat="1" ht="30" customHeight="1">
      <c r="A143" s="28"/>
      <c r="B143" s="53" t="s">
        <v>259</v>
      </c>
      <c r="C143" s="54"/>
      <c r="D143" s="15"/>
      <c r="E143" s="29"/>
      <c r="F143" s="30">
        <f>SUM(F136:F142)</f>
        <v>0</v>
      </c>
      <c r="H143" s="29"/>
    </row>
    <row r="144" spans="1:8" s="38" customFormat="1" ht="30" customHeight="1">
      <c r="A144" s="47" t="s">
        <v>260</v>
      </c>
      <c r="B144" s="48" t="s">
        <v>79</v>
      </c>
      <c r="C144" s="49"/>
      <c r="D144" s="3"/>
      <c r="E144" s="19"/>
      <c r="F144" s="19"/>
      <c r="H144" s="19"/>
    </row>
    <row r="145" spans="1:8" s="39" customFormat="1" ht="30" customHeight="1">
      <c r="A145" s="50" t="s">
        <v>261</v>
      </c>
      <c r="B145" s="51" t="s">
        <v>262</v>
      </c>
      <c r="C145" s="52" t="s">
        <v>21</v>
      </c>
      <c r="D145" s="44">
        <v>85</v>
      </c>
      <c r="E145" s="20">
        <f t="shared" ref="E145:E146" si="64">ROUND((H145*$H$3),2)</f>
        <v>0</v>
      </c>
      <c r="F145" s="20">
        <f t="shared" ref="F145:F146" si="65">ROUND(E145*D145,2)</f>
        <v>0</v>
      </c>
      <c r="H145" s="62">
        <v>9.1300000000000008</v>
      </c>
    </row>
    <row r="146" spans="1:8" s="39" customFormat="1" ht="30" customHeight="1">
      <c r="A146" s="50" t="s">
        <v>263</v>
      </c>
      <c r="B146" s="51" t="s">
        <v>264</v>
      </c>
      <c r="C146" s="52" t="s">
        <v>21</v>
      </c>
      <c r="D146" s="44">
        <v>41</v>
      </c>
      <c r="E146" s="20">
        <f t="shared" si="64"/>
        <v>0</v>
      </c>
      <c r="F146" s="20">
        <f t="shared" si="65"/>
        <v>0</v>
      </c>
      <c r="H146" s="62">
        <v>9.1300000000000008</v>
      </c>
    </row>
    <row r="147" spans="1:8" s="40" customFormat="1" ht="30" customHeight="1">
      <c r="A147" s="28"/>
      <c r="B147" s="53" t="s">
        <v>265</v>
      </c>
      <c r="C147" s="54"/>
      <c r="D147" s="15"/>
      <c r="E147" s="29"/>
      <c r="F147" s="30">
        <f>SUM(F145:F146)</f>
        <v>0</v>
      </c>
      <c r="H147" s="29"/>
    </row>
    <row r="148" spans="1:8" s="42" customFormat="1" ht="30" customHeight="1">
      <c r="A148" s="23"/>
      <c r="B148" s="24" t="s">
        <v>266</v>
      </c>
      <c r="C148" s="25"/>
      <c r="D148" s="16"/>
      <c r="E148" s="26"/>
      <c r="F148" s="27">
        <f>SUM(F147+F143+F134+F130+F127+F115)</f>
        <v>0</v>
      </c>
      <c r="H148" s="26"/>
    </row>
    <row r="149" spans="1:8" s="38" customFormat="1" ht="30" customHeight="1">
      <c r="A149" s="47" t="s">
        <v>267</v>
      </c>
      <c r="B149" s="48" t="s">
        <v>268</v>
      </c>
      <c r="C149" s="49"/>
      <c r="D149" s="3"/>
      <c r="E149" s="19"/>
      <c r="F149" s="19"/>
      <c r="H149" s="19"/>
    </row>
    <row r="150" spans="1:8" s="38" customFormat="1" ht="30" customHeight="1">
      <c r="A150" s="47" t="s">
        <v>269</v>
      </c>
      <c r="B150" s="48" t="s">
        <v>18</v>
      </c>
      <c r="C150" s="49"/>
      <c r="D150" s="3"/>
      <c r="E150" s="19"/>
      <c r="F150" s="19"/>
      <c r="H150" s="19"/>
    </row>
    <row r="151" spans="1:8" s="39" customFormat="1" ht="30" customHeight="1">
      <c r="A151" s="50" t="s">
        <v>270</v>
      </c>
      <c r="B151" s="51" t="s">
        <v>25</v>
      </c>
      <c r="C151" s="52" t="s">
        <v>21</v>
      </c>
      <c r="D151" s="44">
        <v>125</v>
      </c>
      <c r="E151" s="20">
        <f t="shared" ref="E151:E152" si="66">ROUND((H151*$H$3),2)</f>
        <v>0</v>
      </c>
      <c r="F151" s="20">
        <f t="shared" ref="F151:F152" si="67">ROUND(E151*D151,2)</f>
        <v>0</v>
      </c>
      <c r="H151" s="62">
        <v>39.79</v>
      </c>
    </row>
    <row r="152" spans="1:8" s="39" customFormat="1" ht="30" customHeight="1">
      <c r="A152" s="50" t="s">
        <v>271</v>
      </c>
      <c r="B152" s="51" t="s">
        <v>27</v>
      </c>
      <c r="C152" s="52" t="s">
        <v>21</v>
      </c>
      <c r="D152" s="44">
        <v>9</v>
      </c>
      <c r="E152" s="20">
        <f t="shared" si="66"/>
        <v>0</v>
      </c>
      <c r="F152" s="20">
        <f t="shared" si="67"/>
        <v>0</v>
      </c>
      <c r="H152" s="62">
        <v>49.43</v>
      </c>
    </row>
    <row r="153" spans="1:8" s="40" customFormat="1" ht="30" customHeight="1">
      <c r="A153" s="28"/>
      <c r="B153" s="53" t="s">
        <v>272</v>
      </c>
      <c r="C153" s="54"/>
      <c r="D153" s="15"/>
      <c r="E153" s="29"/>
      <c r="F153" s="30">
        <f>SUM(F151:F152)</f>
        <v>0</v>
      </c>
      <c r="H153" s="29"/>
    </row>
    <row r="154" spans="1:8" s="38" customFormat="1" ht="30" customHeight="1">
      <c r="A154" s="47" t="s">
        <v>273</v>
      </c>
      <c r="B154" s="48" t="s">
        <v>274</v>
      </c>
      <c r="C154" s="49"/>
      <c r="D154" s="3"/>
      <c r="E154" s="19"/>
      <c r="F154" s="19"/>
      <c r="H154" s="19"/>
    </row>
    <row r="155" spans="1:8" s="39" customFormat="1" ht="64.900000000000006" customHeight="1">
      <c r="A155" s="50" t="s">
        <v>275</v>
      </c>
      <c r="B155" s="55" t="s">
        <v>117</v>
      </c>
      <c r="C155" s="52" t="s">
        <v>21</v>
      </c>
      <c r="D155" s="5">
        <v>21</v>
      </c>
      <c r="E155" s="20">
        <f t="shared" ref="E155" si="68">ROUND((H155*$H$3),2)</f>
        <v>0</v>
      </c>
      <c r="F155" s="20">
        <f t="shared" ref="F155" si="69">ROUND(E155*D155,2)</f>
        <v>0</v>
      </c>
      <c r="H155" s="62">
        <v>9.1300000000000008</v>
      </c>
    </row>
    <row r="156" spans="1:8" s="40" customFormat="1" ht="30" customHeight="1">
      <c r="A156" s="28"/>
      <c r="B156" s="53" t="s">
        <v>276</v>
      </c>
      <c r="C156" s="54"/>
      <c r="D156" s="15"/>
      <c r="E156" s="29"/>
      <c r="F156" s="30">
        <f>SUM(F155)</f>
        <v>0</v>
      </c>
      <c r="H156" s="29"/>
    </row>
    <row r="157" spans="1:8" s="38" customFormat="1" ht="30" customHeight="1">
      <c r="A157" s="47" t="s">
        <v>277</v>
      </c>
      <c r="B157" s="48" t="s">
        <v>62</v>
      </c>
      <c r="C157" s="49"/>
      <c r="D157" s="3"/>
      <c r="E157" s="19"/>
      <c r="F157" s="19"/>
      <c r="H157" s="19"/>
    </row>
    <row r="158" spans="1:8" s="39" customFormat="1" ht="30" customHeight="1">
      <c r="A158" s="50" t="s">
        <v>278</v>
      </c>
      <c r="B158" s="51" t="s">
        <v>279</v>
      </c>
      <c r="C158" s="52" t="s">
        <v>21</v>
      </c>
      <c r="D158" s="44">
        <v>39</v>
      </c>
      <c r="E158" s="20">
        <f t="shared" ref="E158:E159" si="70">ROUND((H158*$H$3),2)</f>
        <v>0</v>
      </c>
      <c r="F158" s="20">
        <f t="shared" ref="F158:F159" si="71">ROUND(E158*D158,2)</f>
        <v>0</v>
      </c>
      <c r="H158" s="62">
        <v>6.11</v>
      </c>
    </row>
    <row r="159" spans="1:8" s="41" customFormat="1" ht="40.15" customHeight="1">
      <c r="A159" s="31" t="s">
        <v>280</v>
      </c>
      <c r="B159" s="32" t="s">
        <v>281</v>
      </c>
      <c r="C159" s="52" t="s">
        <v>21</v>
      </c>
      <c r="D159" s="44">
        <v>39</v>
      </c>
      <c r="E159" s="20">
        <f t="shared" si="70"/>
        <v>0</v>
      </c>
      <c r="F159" s="20">
        <f t="shared" si="71"/>
        <v>0</v>
      </c>
      <c r="H159" s="62">
        <v>3.71</v>
      </c>
    </row>
    <row r="160" spans="1:8" s="40" customFormat="1" ht="30" customHeight="1">
      <c r="A160" s="28"/>
      <c r="B160" s="53" t="s">
        <v>282</v>
      </c>
      <c r="C160" s="54"/>
      <c r="D160" s="15"/>
      <c r="E160" s="29"/>
      <c r="F160" s="30">
        <f>SUM(F158:F159)</f>
        <v>0</v>
      </c>
      <c r="H160" s="29"/>
    </row>
    <row r="161" spans="1:8" s="38" customFormat="1" ht="30" customHeight="1">
      <c r="A161" s="47" t="s">
        <v>283</v>
      </c>
      <c r="B161" s="48" t="s">
        <v>284</v>
      </c>
      <c r="C161" s="49"/>
      <c r="D161" s="3"/>
      <c r="E161" s="19"/>
      <c r="F161" s="19"/>
      <c r="H161" s="19"/>
    </row>
    <row r="162" spans="1:8" s="39" customFormat="1" ht="30" customHeight="1">
      <c r="A162" s="50" t="s">
        <v>285</v>
      </c>
      <c r="B162" s="51" t="s">
        <v>286</v>
      </c>
      <c r="C162" s="52" t="s">
        <v>21</v>
      </c>
      <c r="D162" s="44">
        <v>59</v>
      </c>
      <c r="E162" s="20">
        <f t="shared" ref="E162" si="72">ROUND((H162*$H$3),2)</f>
        <v>0</v>
      </c>
      <c r="F162" s="20">
        <f t="shared" ref="F162" si="73">ROUND(E162*D162,2)</f>
        <v>0</v>
      </c>
      <c r="H162" s="62">
        <v>9.1300000000000008</v>
      </c>
    </row>
    <row r="163" spans="1:8" s="40" customFormat="1" ht="30" customHeight="1">
      <c r="A163" s="28"/>
      <c r="B163" s="53" t="s">
        <v>287</v>
      </c>
      <c r="C163" s="54"/>
      <c r="D163" s="15"/>
      <c r="E163" s="29"/>
      <c r="F163" s="30">
        <f>SUM(F162)</f>
        <v>0</v>
      </c>
      <c r="H163" s="29"/>
    </row>
    <row r="164" spans="1:8" s="42" customFormat="1" ht="30" customHeight="1">
      <c r="A164" s="23"/>
      <c r="B164" s="24" t="s">
        <v>288</v>
      </c>
      <c r="C164" s="25"/>
      <c r="D164" s="16"/>
      <c r="E164" s="26"/>
      <c r="F164" s="27">
        <f>SUM(F163+F160+F156+F153)</f>
        <v>0</v>
      </c>
      <c r="H164" s="26"/>
    </row>
    <row r="165" spans="1:8" s="38" customFormat="1" ht="30" customHeight="1">
      <c r="A165" s="47" t="s">
        <v>289</v>
      </c>
      <c r="B165" s="48" t="s">
        <v>290</v>
      </c>
      <c r="C165" s="49"/>
      <c r="D165" s="3"/>
      <c r="E165" s="19"/>
      <c r="F165" s="19"/>
      <c r="H165" s="19"/>
    </row>
    <row r="166" spans="1:8" s="38" customFormat="1" ht="30" customHeight="1">
      <c r="A166" s="47" t="s">
        <v>291</v>
      </c>
      <c r="B166" s="48" t="s">
        <v>18</v>
      </c>
      <c r="C166" s="49"/>
      <c r="D166" s="3"/>
      <c r="E166" s="19"/>
      <c r="F166" s="19"/>
      <c r="H166" s="19"/>
    </row>
    <row r="167" spans="1:8" s="39" customFormat="1" ht="30" customHeight="1">
      <c r="A167" s="50" t="s">
        <v>292</v>
      </c>
      <c r="B167" s="51" t="s">
        <v>23</v>
      </c>
      <c r="C167" s="52" t="s">
        <v>21</v>
      </c>
      <c r="D167" s="44">
        <v>144</v>
      </c>
      <c r="E167" s="20">
        <f t="shared" ref="E167" si="74">ROUND((H167*$H$3),2)</f>
        <v>0</v>
      </c>
      <c r="F167" s="20">
        <f t="shared" ref="F167" si="75">ROUND(E167*D167,2)</f>
        <v>0</v>
      </c>
      <c r="H167" s="62">
        <v>28.11</v>
      </c>
    </row>
    <row r="168" spans="1:8" s="39" customFormat="1" ht="30" customHeight="1">
      <c r="A168" s="50" t="s">
        <v>293</v>
      </c>
      <c r="B168" s="51" t="s">
        <v>25</v>
      </c>
      <c r="C168" s="52" t="s">
        <v>21</v>
      </c>
      <c r="D168" s="44">
        <v>75</v>
      </c>
      <c r="E168" s="20">
        <f t="shared" ref="E168:E170" si="76">ROUND((H168*$H$3),2)</f>
        <v>0</v>
      </c>
      <c r="F168" s="20">
        <f t="shared" ref="F168:F170" si="77">ROUND(E168*D168,2)</f>
        <v>0</v>
      </c>
      <c r="H168" s="62">
        <v>39.79</v>
      </c>
    </row>
    <row r="169" spans="1:8" s="39" customFormat="1" ht="30" customHeight="1">
      <c r="A169" s="50" t="s">
        <v>294</v>
      </c>
      <c r="B169" s="51" t="s">
        <v>27</v>
      </c>
      <c r="C169" s="52" t="s">
        <v>21</v>
      </c>
      <c r="D169" s="44">
        <v>34</v>
      </c>
      <c r="E169" s="20">
        <f t="shared" si="76"/>
        <v>0</v>
      </c>
      <c r="F169" s="20">
        <f t="shared" si="77"/>
        <v>0</v>
      </c>
      <c r="H169" s="62">
        <v>49.43</v>
      </c>
    </row>
    <row r="170" spans="1:8" s="39" customFormat="1" ht="30" customHeight="1">
      <c r="A170" s="50" t="s">
        <v>295</v>
      </c>
      <c r="B170" s="51" t="s">
        <v>29</v>
      </c>
      <c r="C170" s="52" t="s">
        <v>21</v>
      </c>
      <c r="D170" s="44">
        <v>4</v>
      </c>
      <c r="E170" s="20">
        <f t="shared" si="76"/>
        <v>0</v>
      </c>
      <c r="F170" s="20">
        <f t="shared" si="77"/>
        <v>0</v>
      </c>
      <c r="H170" s="62">
        <v>52.45</v>
      </c>
    </row>
    <row r="171" spans="1:8" s="40" customFormat="1" ht="30" customHeight="1">
      <c r="A171" s="28"/>
      <c r="B171" s="53" t="s">
        <v>296</v>
      </c>
      <c r="C171" s="54"/>
      <c r="D171" s="15"/>
      <c r="E171" s="29"/>
      <c r="F171" s="30">
        <f>SUM(F167:F170)</f>
        <v>0</v>
      </c>
      <c r="H171" s="29"/>
    </row>
    <row r="172" spans="1:8" s="38" customFormat="1" ht="30" customHeight="1">
      <c r="A172" s="47" t="s">
        <v>297</v>
      </c>
      <c r="B172" s="48" t="s">
        <v>33</v>
      </c>
      <c r="C172" s="49"/>
      <c r="D172" s="3"/>
      <c r="E172" s="19"/>
      <c r="F172" s="19"/>
      <c r="H172" s="19"/>
    </row>
    <row r="173" spans="1:8" s="39" customFormat="1" ht="30" customHeight="1">
      <c r="A173" s="50" t="s">
        <v>298</v>
      </c>
      <c r="B173" s="51" t="s">
        <v>38</v>
      </c>
      <c r="C173" s="52" t="s">
        <v>36</v>
      </c>
      <c r="D173" s="44">
        <v>6</v>
      </c>
      <c r="E173" s="20">
        <f t="shared" ref="E173" si="78">ROUND((H173*$H$3),2)</f>
        <v>0</v>
      </c>
      <c r="F173" s="20">
        <f t="shared" ref="F173" si="79">ROUND(E173*D173,2)</f>
        <v>0</v>
      </c>
      <c r="H173" s="62">
        <v>140.02000000000001</v>
      </c>
    </row>
    <row r="174" spans="1:8" s="39" customFormat="1" ht="30" customHeight="1">
      <c r="A174" s="50" t="s">
        <v>299</v>
      </c>
      <c r="B174" s="51" t="s">
        <v>300</v>
      </c>
      <c r="C174" s="52" t="s">
        <v>36</v>
      </c>
      <c r="D174" s="44">
        <v>3</v>
      </c>
      <c r="E174" s="20">
        <f t="shared" ref="E174:E177" si="80">ROUND((H174*$H$3),2)</f>
        <v>0</v>
      </c>
      <c r="F174" s="20">
        <f t="shared" ref="F174:F177" si="81">ROUND(E174*D174,2)</f>
        <v>0</v>
      </c>
      <c r="H174" s="62">
        <v>31.84</v>
      </c>
    </row>
    <row r="175" spans="1:8" s="39" customFormat="1" ht="30" customHeight="1">
      <c r="A175" s="50" t="s">
        <v>301</v>
      </c>
      <c r="B175" s="51" t="s">
        <v>40</v>
      </c>
      <c r="C175" s="52" t="s">
        <v>36</v>
      </c>
      <c r="D175" s="44">
        <v>7</v>
      </c>
      <c r="E175" s="20">
        <f t="shared" si="80"/>
        <v>0</v>
      </c>
      <c r="F175" s="20">
        <f t="shared" si="81"/>
        <v>0</v>
      </c>
      <c r="H175" s="62">
        <v>38.76</v>
      </c>
    </row>
    <row r="176" spans="1:8" s="39" customFormat="1" ht="30" customHeight="1">
      <c r="A176" s="50" t="s">
        <v>302</v>
      </c>
      <c r="B176" s="51" t="s">
        <v>44</v>
      </c>
      <c r="C176" s="52" t="s">
        <v>36</v>
      </c>
      <c r="D176" s="44">
        <v>1</v>
      </c>
      <c r="E176" s="20">
        <f t="shared" si="80"/>
        <v>0</v>
      </c>
      <c r="F176" s="20">
        <f t="shared" si="81"/>
        <v>0</v>
      </c>
      <c r="H176" s="62">
        <v>49.58</v>
      </c>
    </row>
    <row r="177" spans="1:8" s="39" customFormat="1" ht="30" customHeight="1">
      <c r="A177" s="50" t="s">
        <v>303</v>
      </c>
      <c r="B177" s="51" t="s">
        <v>48</v>
      </c>
      <c r="C177" s="52" t="s">
        <v>36</v>
      </c>
      <c r="D177" s="44">
        <v>2</v>
      </c>
      <c r="E177" s="20">
        <f t="shared" si="80"/>
        <v>0</v>
      </c>
      <c r="F177" s="20">
        <f t="shared" si="81"/>
        <v>0</v>
      </c>
      <c r="H177" s="62">
        <v>249.23</v>
      </c>
    </row>
    <row r="178" spans="1:8" s="40" customFormat="1" ht="30" customHeight="1">
      <c r="A178" s="28"/>
      <c r="B178" s="53" t="s">
        <v>304</v>
      </c>
      <c r="C178" s="54"/>
      <c r="D178" s="15"/>
      <c r="E178" s="29"/>
      <c r="F178" s="30">
        <f>SUM(F173:F177)</f>
        <v>0</v>
      </c>
      <c r="H178" s="29"/>
    </row>
    <row r="179" spans="1:8" s="38" customFormat="1" ht="30" customHeight="1">
      <c r="A179" s="47" t="s">
        <v>305</v>
      </c>
      <c r="B179" s="48" t="s">
        <v>51</v>
      </c>
      <c r="C179" s="49"/>
      <c r="D179" s="3"/>
      <c r="E179" s="19"/>
      <c r="F179" s="19"/>
      <c r="H179" s="19"/>
    </row>
    <row r="180" spans="1:8" s="41" customFormat="1" ht="40.15" customHeight="1">
      <c r="A180" s="31" t="s">
        <v>306</v>
      </c>
      <c r="B180" s="32" t="s">
        <v>57</v>
      </c>
      <c r="C180" s="52" t="s">
        <v>36</v>
      </c>
      <c r="D180" s="44">
        <v>3</v>
      </c>
      <c r="E180" s="20">
        <f t="shared" ref="E180" si="82">ROUND((H180*$H$3),2)</f>
        <v>0</v>
      </c>
      <c r="F180" s="20">
        <f t="shared" ref="F180" si="83">ROUND(E180*D180,2)</f>
        <v>0</v>
      </c>
      <c r="H180" s="62">
        <v>109.22</v>
      </c>
    </row>
    <row r="181" spans="1:8" s="41" customFormat="1" ht="40.15" customHeight="1">
      <c r="A181" s="31" t="s">
        <v>307</v>
      </c>
      <c r="B181" s="32" t="s">
        <v>308</v>
      </c>
      <c r="C181" s="52" t="s">
        <v>36</v>
      </c>
      <c r="D181" s="44">
        <v>2</v>
      </c>
      <c r="E181" s="20">
        <f t="shared" ref="E181:E183" si="84">ROUND((H181*$H$3),2)</f>
        <v>0</v>
      </c>
      <c r="F181" s="20">
        <f t="shared" ref="F181:F183" si="85">ROUND(E181*D181,2)</f>
        <v>0</v>
      </c>
      <c r="H181" s="62">
        <v>1332.78</v>
      </c>
    </row>
    <row r="182" spans="1:8" s="39" customFormat="1" ht="30" customHeight="1">
      <c r="A182" s="50" t="s">
        <v>309</v>
      </c>
      <c r="B182" s="51" t="s">
        <v>310</v>
      </c>
      <c r="C182" s="52" t="s">
        <v>36</v>
      </c>
      <c r="D182" s="44">
        <v>1</v>
      </c>
      <c r="E182" s="20">
        <f t="shared" si="84"/>
        <v>0</v>
      </c>
      <c r="F182" s="20">
        <f t="shared" si="85"/>
        <v>0</v>
      </c>
      <c r="H182" s="62">
        <v>3269.51</v>
      </c>
    </row>
    <row r="183" spans="1:8" s="39" customFormat="1" ht="30" customHeight="1">
      <c r="A183" s="50" t="s">
        <v>311</v>
      </c>
      <c r="B183" s="51" t="s">
        <v>312</v>
      </c>
      <c r="C183" s="52" t="s">
        <v>36</v>
      </c>
      <c r="D183" s="44">
        <v>1</v>
      </c>
      <c r="E183" s="20">
        <f t="shared" si="84"/>
        <v>0</v>
      </c>
      <c r="F183" s="20">
        <f t="shared" si="85"/>
        <v>0</v>
      </c>
      <c r="H183" s="62">
        <v>46.13</v>
      </c>
    </row>
    <row r="184" spans="1:8" s="41" customFormat="1" ht="40.15" customHeight="1">
      <c r="A184" s="31" t="s">
        <v>313</v>
      </c>
      <c r="B184" s="32" t="s">
        <v>314</v>
      </c>
      <c r="C184" s="52" t="s">
        <v>36</v>
      </c>
      <c r="D184" s="44">
        <v>1</v>
      </c>
      <c r="E184" s="20">
        <f t="shared" ref="E184" si="86">ROUND((H184*$H$3),2)</f>
        <v>0</v>
      </c>
      <c r="F184" s="20">
        <f t="shared" ref="F184" si="87">ROUND(E184*D184,2)</f>
        <v>0</v>
      </c>
      <c r="H184" s="62">
        <v>626.69000000000005</v>
      </c>
    </row>
    <row r="185" spans="1:8" s="40" customFormat="1" ht="30" customHeight="1">
      <c r="A185" s="28"/>
      <c r="B185" s="53" t="s">
        <v>315</v>
      </c>
      <c r="C185" s="54"/>
      <c r="D185" s="15"/>
      <c r="E185" s="29"/>
      <c r="F185" s="30">
        <f>SUM(F180:F184)</f>
        <v>0</v>
      </c>
      <c r="H185" s="29"/>
    </row>
    <row r="186" spans="1:8" s="38" customFormat="1" ht="30" customHeight="1">
      <c r="A186" s="47" t="s">
        <v>316</v>
      </c>
      <c r="B186" s="48" t="s">
        <v>317</v>
      </c>
      <c r="C186" s="49"/>
      <c r="D186" s="3"/>
      <c r="E186" s="19"/>
      <c r="F186" s="19"/>
      <c r="H186" s="19"/>
    </row>
    <row r="187" spans="1:8" s="41" customFormat="1" ht="40.15" customHeight="1">
      <c r="A187" s="31" t="s">
        <v>318</v>
      </c>
      <c r="B187" s="32" t="s">
        <v>319</v>
      </c>
      <c r="C187" s="52" t="s">
        <v>36</v>
      </c>
      <c r="D187" s="44">
        <v>6</v>
      </c>
      <c r="E187" s="20">
        <f t="shared" ref="E187:E188" si="88">ROUND((H187*$H$3),2)</f>
        <v>0</v>
      </c>
      <c r="F187" s="20">
        <f t="shared" ref="F187:F188" si="89">ROUND(E187*D187,2)</f>
        <v>0</v>
      </c>
      <c r="H187" s="62">
        <v>51.74</v>
      </c>
    </row>
    <row r="188" spans="1:8" s="41" customFormat="1" ht="48.6" customHeight="1">
      <c r="A188" s="31" t="s">
        <v>320</v>
      </c>
      <c r="B188" s="32" t="s">
        <v>321</v>
      </c>
      <c r="C188" s="52" t="s">
        <v>36</v>
      </c>
      <c r="D188" s="44">
        <v>19</v>
      </c>
      <c r="E188" s="20">
        <f t="shared" si="88"/>
        <v>0</v>
      </c>
      <c r="F188" s="20">
        <f t="shared" si="89"/>
        <v>0</v>
      </c>
      <c r="H188" s="62">
        <v>13.14</v>
      </c>
    </row>
    <row r="189" spans="1:8" s="40" customFormat="1" ht="30" customHeight="1">
      <c r="A189" s="28"/>
      <c r="B189" s="53" t="s">
        <v>322</v>
      </c>
      <c r="C189" s="54"/>
      <c r="D189" s="15"/>
      <c r="E189" s="29"/>
      <c r="F189" s="30">
        <f>SUM(F187:F188)</f>
        <v>0</v>
      </c>
      <c r="H189" s="29"/>
    </row>
    <row r="190" spans="1:8" s="38" customFormat="1" ht="30" customHeight="1">
      <c r="A190" s="47" t="s">
        <v>323</v>
      </c>
      <c r="B190" s="48" t="s">
        <v>178</v>
      </c>
      <c r="C190" s="49"/>
      <c r="D190" s="3"/>
      <c r="E190" s="19"/>
      <c r="F190" s="19"/>
      <c r="H190" s="19"/>
    </row>
    <row r="191" spans="1:8" s="39" customFormat="1" ht="64.900000000000006" customHeight="1">
      <c r="A191" s="50" t="s">
        <v>324</v>
      </c>
      <c r="B191" s="55" t="s">
        <v>117</v>
      </c>
      <c r="C191" s="52" t="s">
        <v>21</v>
      </c>
      <c r="D191" s="5">
        <v>37</v>
      </c>
      <c r="E191" s="20">
        <f t="shared" ref="E191" si="90">ROUND((H191*$H$3),2)</f>
        <v>0</v>
      </c>
      <c r="F191" s="20">
        <f t="shared" ref="F191" si="91">ROUND(E191*D191,2)</f>
        <v>0</v>
      </c>
      <c r="H191" s="62">
        <v>9.1300000000000008</v>
      </c>
    </row>
    <row r="192" spans="1:8" s="40" customFormat="1" ht="30" customHeight="1">
      <c r="A192" s="28"/>
      <c r="B192" s="53" t="s">
        <v>325</v>
      </c>
      <c r="C192" s="54"/>
      <c r="D192" s="15"/>
      <c r="E192" s="29"/>
      <c r="F192" s="30">
        <f>SUM(F191)</f>
        <v>0</v>
      </c>
      <c r="H192" s="29"/>
    </row>
    <row r="193" spans="1:8" s="38" customFormat="1" ht="30" customHeight="1">
      <c r="A193" s="47" t="s">
        <v>326</v>
      </c>
      <c r="B193" s="48" t="s">
        <v>62</v>
      </c>
      <c r="C193" s="49"/>
      <c r="D193" s="3"/>
      <c r="E193" s="19"/>
      <c r="F193" s="19"/>
      <c r="H193" s="19"/>
    </row>
    <row r="194" spans="1:8" s="39" customFormat="1" ht="30" customHeight="1">
      <c r="A194" s="50" t="s">
        <v>327</v>
      </c>
      <c r="B194" s="51" t="s">
        <v>64</v>
      </c>
      <c r="C194" s="52" t="s">
        <v>21</v>
      </c>
      <c r="D194" s="44">
        <v>34</v>
      </c>
      <c r="E194" s="20">
        <f t="shared" ref="E194:E196" si="92">ROUND((H194*$H$3),2)</f>
        <v>0</v>
      </c>
      <c r="F194" s="20">
        <f t="shared" ref="F194:F196" si="93">ROUND(E194*D194,2)</f>
        <v>0</v>
      </c>
      <c r="H194" s="62">
        <v>3.92</v>
      </c>
    </row>
    <row r="195" spans="1:8" s="39" customFormat="1" ht="30" customHeight="1">
      <c r="A195" s="50" t="s">
        <v>328</v>
      </c>
      <c r="B195" s="51" t="s">
        <v>66</v>
      </c>
      <c r="C195" s="52" t="s">
        <v>21</v>
      </c>
      <c r="D195" s="44">
        <v>34</v>
      </c>
      <c r="E195" s="20">
        <f t="shared" si="92"/>
        <v>0</v>
      </c>
      <c r="F195" s="20">
        <f t="shared" si="93"/>
        <v>0</v>
      </c>
      <c r="H195" s="62">
        <v>2.89</v>
      </c>
    </row>
    <row r="196" spans="1:8" s="41" customFormat="1" ht="40.15" customHeight="1">
      <c r="A196" s="31" t="s">
        <v>329</v>
      </c>
      <c r="B196" s="32" t="s">
        <v>330</v>
      </c>
      <c r="C196" s="52" t="s">
        <v>72</v>
      </c>
      <c r="D196" s="44">
        <v>2</v>
      </c>
      <c r="E196" s="20">
        <f t="shared" si="92"/>
        <v>0</v>
      </c>
      <c r="F196" s="20">
        <f t="shared" si="93"/>
        <v>0</v>
      </c>
      <c r="H196" s="62">
        <v>25.46</v>
      </c>
    </row>
    <row r="197" spans="1:8" s="39" customFormat="1" ht="30" customHeight="1">
      <c r="A197" s="50" t="s">
        <v>331</v>
      </c>
      <c r="B197" s="51" t="s">
        <v>189</v>
      </c>
      <c r="C197" s="52" t="s">
        <v>69</v>
      </c>
      <c r="D197" s="44">
        <v>1</v>
      </c>
      <c r="E197" s="20">
        <f t="shared" ref="E197" si="94">ROUND((H197*$H$3),2)</f>
        <v>0</v>
      </c>
      <c r="F197" s="20">
        <f t="shared" ref="F197" si="95">ROUND(E197*D197,2)</f>
        <v>0</v>
      </c>
      <c r="H197" s="62">
        <v>174.72</v>
      </c>
    </row>
    <row r="198" spans="1:8" s="40" customFormat="1" ht="30" customHeight="1">
      <c r="A198" s="28"/>
      <c r="B198" s="53" t="s">
        <v>332</v>
      </c>
      <c r="C198" s="54"/>
      <c r="D198" s="15"/>
      <c r="E198" s="29"/>
      <c r="F198" s="30">
        <f>SUM(F194:F197)</f>
        <v>0</v>
      </c>
      <c r="H198" s="29"/>
    </row>
    <row r="199" spans="1:8" s="38" customFormat="1" ht="30" customHeight="1">
      <c r="A199" s="47" t="s">
        <v>333</v>
      </c>
      <c r="B199" s="48" t="s">
        <v>284</v>
      </c>
      <c r="C199" s="49"/>
      <c r="D199" s="3"/>
      <c r="E199" s="19"/>
      <c r="F199" s="19"/>
      <c r="H199" s="19"/>
    </row>
    <row r="200" spans="1:8" s="39" customFormat="1" ht="30" customHeight="1">
      <c r="A200" s="50" t="s">
        <v>334</v>
      </c>
      <c r="B200" s="51" t="s">
        <v>335</v>
      </c>
      <c r="C200" s="52" t="s">
        <v>21</v>
      </c>
      <c r="D200" s="44">
        <v>103</v>
      </c>
      <c r="E200" s="20">
        <f t="shared" ref="E200:E201" si="96">ROUND((H200*$H$3),2)</f>
        <v>0</v>
      </c>
      <c r="F200" s="20">
        <f t="shared" ref="F200:F201" si="97">ROUND(E200*D200,2)</f>
        <v>0</v>
      </c>
      <c r="H200" s="62">
        <v>9.1300000000000008</v>
      </c>
    </row>
    <row r="201" spans="1:8" s="39" customFormat="1" ht="30" customHeight="1">
      <c r="A201" s="50" t="s">
        <v>336</v>
      </c>
      <c r="B201" s="51" t="s">
        <v>337</v>
      </c>
      <c r="C201" s="52" t="s">
        <v>21</v>
      </c>
      <c r="D201" s="44">
        <v>44</v>
      </c>
      <c r="E201" s="20">
        <f t="shared" si="96"/>
        <v>0</v>
      </c>
      <c r="F201" s="20">
        <f t="shared" si="97"/>
        <v>0</v>
      </c>
      <c r="H201" s="62">
        <v>9.1300000000000008</v>
      </c>
    </row>
    <row r="202" spans="1:8" s="40" customFormat="1" ht="30" customHeight="1">
      <c r="A202" s="28"/>
      <c r="B202" s="53" t="s">
        <v>338</v>
      </c>
      <c r="C202" s="54"/>
      <c r="D202" s="15"/>
      <c r="E202" s="29"/>
      <c r="F202" s="30">
        <f>SUM(F200:F201)</f>
        <v>0</v>
      </c>
      <c r="H202" s="29"/>
    </row>
    <row r="203" spans="1:8" s="42" customFormat="1" ht="30" customHeight="1">
      <c r="A203" s="23"/>
      <c r="B203" s="24" t="s">
        <v>339</v>
      </c>
      <c r="C203" s="25"/>
      <c r="D203" s="16"/>
      <c r="E203" s="26"/>
      <c r="F203" s="27">
        <f>SUM(F202+F198+F192+F189+F185+F178+F171)</f>
        <v>0</v>
      </c>
      <c r="H203" s="26"/>
    </row>
    <row r="204" spans="1:8" s="42" customFormat="1" ht="30" customHeight="1">
      <c r="A204" s="33"/>
      <c r="B204" s="34" t="s">
        <v>340</v>
      </c>
      <c r="C204" s="35"/>
      <c r="D204" s="17"/>
      <c r="E204" s="36"/>
      <c r="F204" s="37">
        <f>SUM(F203+F164+F148+F105+F61)</f>
        <v>0</v>
      </c>
      <c r="H204" s="36"/>
    </row>
    <row r="205" spans="1:8">
      <c r="F205" s="21"/>
    </row>
    <row r="207" spans="1:8">
      <c r="F207" s="21"/>
    </row>
    <row r="208" spans="1:8">
      <c r="F208" s="21"/>
    </row>
  </sheetData>
  <mergeCells count="1">
    <mergeCell ref="B2:F2"/>
  </mergeCells>
  <pageMargins left="0.51181102362204722" right="0.51181102362204722" top="0.78740157480314965" bottom="0.78740157480314965" header="0.31496062992125984" footer="0.31496062992125984"/>
  <pageSetup paperSize="9" scale="52" fitToHeight="0" orientation="portrait" r:id="rId1"/>
  <rowBreaks count="8" manualBreakCount="8">
    <brk id="31" max="16383" man="1"/>
    <brk id="54" max="16383" man="1"/>
    <brk id="80" max="16383" man="1"/>
    <brk id="101" max="16383" man="1"/>
    <brk id="125" max="16383" man="1"/>
    <brk id="153" max="16383" man="1"/>
    <brk id="171" max="16383" man="1"/>
    <brk id="19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9AA0DC-C58D-4D28-BED4-B58E2E9503AD}"/>
</file>

<file path=customXml/itemProps2.xml><?xml version="1.0" encoding="utf-8"?>
<ds:datastoreItem xmlns:ds="http://schemas.openxmlformats.org/officeDocument/2006/customXml" ds:itemID="{18542647-2CB9-4302-BE17-15D15911DA7C}"/>
</file>

<file path=customXml/itemProps3.xml><?xml version="1.0" encoding="utf-8"?>
<ds:datastoreItem xmlns:ds="http://schemas.openxmlformats.org/officeDocument/2006/customXml" ds:itemID="{412B9823-2A47-4644-B569-5FE7066A89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</dc:creator>
  <cp:keywords/>
  <dc:description/>
  <cp:lastModifiedBy>Isabel Luiza Marques de Souza</cp:lastModifiedBy>
  <cp:revision/>
  <dcterms:created xsi:type="dcterms:W3CDTF">2020-05-11T15:24:16Z</dcterms:created>
  <dcterms:modified xsi:type="dcterms:W3CDTF">2022-12-06T20:50:43Z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